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lly.yassuda\Desktop\LOTES 07, 08, 14 e 22\"/>
    </mc:Choice>
  </mc:AlternateContent>
  <bookViews>
    <workbookView xWindow="-120" yWindow="-120" windowWidth="29040" windowHeight="1584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CCUs!$A$7:$G$366</definedName>
    <definedName name="_xlnm._FilterDatabase" localSheetId="3" hidden="1">Cronograma!$A$9:$M$39</definedName>
    <definedName name="_xlnm._FilterDatabase" localSheetId="0" hidden="1">'Orçamento sintético SD'!$A$9:$K$135</definedName>
    <definedName name="_xlnm._FilterDatabase" localSheetId="2" hidden="1">'Quadro de comparação'!$A$1:$E$21</definedName>
    <definedName name="_xlnm.Print_Area" localSheetId="4">BDI!$A$1:$E$39</definedName>
    <definedName name="_xlnm.Print_Area" localSheetId="3">Cronograma!$A$3:$M$39</definedName>
    <definedName name="_xlnm.Print_Area" localSheetId="0">'Orçamento sintético SD'!$A$3:$K$137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39" l="1"/>
  <c r="H7" i="11"/>
  <c r="H5" i="11"/>
  <c r="I132" i="11" s="1"/>
  <c r="J132" i="11" s="1"/>
  <c r="I66" i="11"/>
  <c r="J66" i="11" s="1"/>
  <c r="I121" i="11"/>
  <c r="J121" i="11" s="1"/>
  <c r="I118" i="11"/>
  <c r="I106" i="11"/>
  <c r="I103" i="11"/>
  <c r="J103" i="11" s="1"/>
  <c r="I102" i="11"/>
  <c r="J102" i="11" s="1"/>
  <c r="I97" i="11"/>
  <c r="J97" i="11" s="1"/>
  <c r="I88" i="11"/>
  <c r="J88" i="11" s="1"/>
  <c r="I86" i="11"/>
  <c r="J86" i="11" s="1"/>
  <c r="I85" i="11"/>
  <c r="J85" i="11" s="1"/>
  <c r="I81" i="11"/>
  <c r="J81" i="11" s="1"/>
  <c r="I74" i="11"/>
  <c r="J74" i="11" s="1"/>
  <c r="I71" i="11"/>
  <c r="J71" i="11" s="1"/>
  <c r="I67" i="11"/>
  <c r="J67" i="11" s="1"/>
  <c r="I58" i="11"/>
  <c r="I57" i="11"/>
  <c r="J57" i="11" s="1"/>
  <c r="I56" i="11"/>
  <c r="J56" i="11" s="1"/>
  <c r="I53" i="11"/>
  <c r="J53" i="11" s="1"/>
  <c r="I45" i="11"/>
  <c r="J45" i="11" s="1"/>
  <c r="I44" i="11"/>
  <c r="J44" i="11" s="1"/>
  <c r="I43" i="11"/>
  <c r="J43" i="11" s="1"/>
  <c r="I40" i="11"/>
  <c r="J40" i="11" s="1"/>
  <c r="I33" i="11"/>
  <c r="J33" i="11" s="1"/>
  <c r="I32" i="11"/>
  <c r="J32" i="11" s="1"/>
  <c r="I30" i="11"/>
  <c r="J30" i="11" s="1"/>
  <c r="I26" i="11"/>
  <c r="J26" i="11" s="1"/>
  <c r="I19" i="11"/>
  <c r="J19" i="11" s="1"/>
  <c r="I18" i="11"/>
  <c r="J18" i="11" s="1"/>
  <c r="I17" i="11"/>
  <c r="J17" i="11" s="1"/>
  <c r="I16" i="11"/>
  <c r="J16" i="11" s="1"/>
  <c r="I133" i="11"/>
  <c r="J133" i="11" s="1"/>
  <c r="I13" i="11"/>
  <c r="J13" i="11" s="1"/>
  <c r="I105" i="11" l="1"/>
  <c r="J105" i="11" s="1"/>
  <c r="I126" i="11"/>
  <c r="J126" i="11" s="1"/>
  <c r="I113" i="11"/>
  <c r="J113" i="11" s="1"/>
  <c r="I69" i="11"/>
  <c r="J69" i="11" s="1"/>
  <c r="I107" i="11"/>
  <c r="J107" i="11" s="1"/>
  <c r="I87" i="11"/>
  <c r="J87" i="11" s="1"/>
  <c r="I104" i="11"/>
  <c r="J104" i="11" s="1"/>
  <c r="I99" i="11"/>
  <c r="J99" i="11" s="1"/>
  <c r="I93" i="11"/>
  <c r="J93" i="11" s="1"/>
  <c r="I73" i="11"/>
  <c r="J73" i="11" s="1"/>
  <c r="I120" i="11"/>
  <c r="J120" i="11" s="1"/>
  <c r="J106" i="11"/>
  <c r="J118" i="11"/>
  <c r="J58" i="11"/>
  <c r="I34" i="11"/>
  <c r="I75" i="11"/>
  <c r="I14" i="11"/>
  <c r="I35" i="11"/>
  <c r="I47" i="11"/>
  <c r="I60" i="11"/>
  <c r="I76" i="11"/>
  <c r="I90" i="11"/>
  <c r="I108" i="11"/>
  <c r="I123" i="11"/>
  <c r="I122" i="11"/>
  <c r="I20" i="11"/>
  <c r="I48" i="11"/>
  <c r="I77" i="11"/>
  <c r="I124" i="11"/>
  <c r="I59" i="11"/>
  <c r="I15" i="11"/>
  <c r="I109" i="11"/>
  <c r="I21" i="11"/>
  <c r="I23" i="11"/>
  <c r="I37" i="11"/>
  <c r="I49" i="11"/>
  <c r="I62" i="11"/>
  <c r="I78" i="11"/>
  <c r="I92" i="11"/>
  <c r="I110" i="11"/>
  <c r="I125" i="11"/>
  <c r="I22" i="11"/>
  <c r="I61" i="11"/>
  <c r="I28" i="11"/>
  <c r="I24" i="11"/>
  <c r="I38" i="11"/>
  <c r="I51" i="11"/>
  <c r="I63" i="11"/>
  <c r="I79" i="11"/>
  <c r="I94" i="11"/>
  <c r="I111" i="11"/>
  <c r="I128" i="11"/>
  <c r="I46" i="11"/>
  <c r="I89" i="11"/>
  <c r="I36" i="11"/>
  <c r="I91" i="11"/>
  <c r="I25" i="11"/>
  <c r="I39" i="11"/>
  <c r="I52" i="11"/>
  <c r="I65" i="11"/>
  <c r="I80" i="11"/>
  <c r="I96" i="11"/>
  <c r="I112" i="11"/>
  <c r="I129" i="11"/>
  <c r="I114" i="11"/>
  <c r="I130" i="11"/>
  <c r="I11" i="11"/>
  <c r="I27" i="11"/>
  <c r="I41" i="11"/>
  <c r="I54" i="11"/>
  <c r="I68" i="11"/>
  <c r="I82" i="11"/>
  <c r="I98" i="11"/>
  <c r="I116" i="11"/>
  <c r="I131" i="11"/>
  <c r="I12" i="11"/>
  <c r="I29" i="11"/>
  <c r="I42" i="11"/>
  <c r="I55" i="11"/>
  <c r="I70" i="11"/>
  <c r="I84" i="11"/>
  <c r="I100" i="11"/>
  <c r="I117" i="11"/>
  <c r="I135" i="11"/>
  <c r="J84" i="11" l="1"/>
  <c r="J41" i="11"/>
  <c r="J25" i="11"/>
  <c r="J24" i="11"/>
  <c r="J21" i="11"/>
  <c r="J76" i="11"/>
  <c r="J91" i="11"/>
  <c r="J15" i="11"/>
  <c r="J22" i="11"/>
  <c r="J59" i="11"/>
  <c r="J35" i="11"/>
  <c r="J55" i="11"/>
  <c r="J125" i="11"/>
  <c r="J124" i="11"/>
  <c r="J14" i="11"/>
  <c r="J27" i="11"/>
  <c r="J12" i="11"/>
  <c r="J128" i="11"/>
  <c r="J110" i="11"/>
  <c r="J77" i="11"/>
  <c r="J75" i="11"/>
  <c r="J46" i="11"/>
  <c r="J131" i="11"/>
  <c r="J112" i="11"/>
  <c r="J111" i="11"/>
  <c r="J92" i="11"/>
  <c r="J48" i="11"/>
  <c r="J34" i="11"/>
  <c r="J28" i="11"/>
  <c r="J36" i="11"/>
  <c r="J42" i="11"/>
  <c r="J96" i="11"/>
  <c r="J94" i="11"/>
  <c r="J78" i="11"/>
  <c r="J20" i="11"/>
  <c r="J109" i="11"/>
  <c r="J47" i="11"/>
  <c r="J114" i="11"/>
  <c r="J80" i="11"/>
  <c r="J79" i="11"/>
  <c r="J62" i="11"/>
  <c r="J122" i="11"/>
  <c r="J119" i="11" s="1"/>
  <c r="J11" i="11"/>
  <c r="J130" i="11"/>
  <c r="J129" i="11"/>
  <c r="J82" i="11"/>
  <c r="J65" i="11"/>
  <c r="J64" i="11" s="1"/>
  <c r="J63" i="11"/>
  <c r="J49" i="11"/>
  <c r="J123" i="11"/>
  <c r="J70" i="11"/>
  <c r="J29" i="11"/>
  <c r="J98" i="11"/>
  <c r="J117" i="11"/>
  <c r="J68" i="11"/>
  <c r="J52" i="11"/>
  <c r="J51" i="11"/>
  <c r="J37" i="11"/>
  <c r="J108" i="11"/>
  <c r="J60" i="11"/>
  <c r="J61" i="11"/>
  <c r="J89" i="11"/>
  <c r="J116" i="11"/>
  <c r="J135" i="11"/>
  <c r="J134" i="11" s="1"/>
  <c r="J100" i="11"/>
  <c r="J54" i="11"/>
  <c r="J39" i="11"/>
  <c r="J38" i="11"/>
  <c r="J23" i="11"/>
  <c r="J90" i="11"/>
  <c r="J127" i="11" l="1"/>
  <c r="J10" i="11"/>
  <c r="J31" i="11"/>
  <c r="J72" i="11"/>
  <c r="J101" i="11"/>
  <c r="J115" i="11"/>
  <c r="J95" i="11"/>
  <c r="J50" i="11"/>
  <c r="J83" i="11"/>
  <c r="J137" i="11" l="1"/>
  <c r="D8" i="32"/>
  <c r="D9" i="32"/>
  <c r="D10" i="32"/>
  <c r="D11" i="32"/>
  <c r="D12" i="32"/>
  <c r="D13" i="32"/>
  <c r="D14" i="32"/>
  <c r="D15" i="32"/>
  <c r="D16" i="32"/>
  <c r="D17" i="32"/>
  <c r="D18" i="32"/>
  <c r="D19" i="32"/>
  <c r="C10" i="38"/>
  <c r="C12" i="38"/>
  <c r="C14" i="38"/>
  <c r="C16" i="38"/>
  <c r="C18" i="38"/>
  <c r="C20" i="38"/>
  <c r="C22" i="38"/>
  <c r="C24" i="38"/>
  <c r="C26" i="38"/>
  <c r="C28" i="38"/>
  <c r="C30" i="38"/>
  <c r="C32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A3" i="32"/>
  <c r="K101" i="11" l="1"/>
  <c r="K80" i="11"/>
  <c r="K21" i="11"/>
  <c r="K61" i="11"/>
  <c r="K135" i="11"/>
  <c r="K96" i="11"/>
  <c r="K112" i="11"/>
  <c r="K51" i="11"/>
  <c r="K133" i="11"/>
  <c r="K90" i="11"/>
  <c r="K120" i="11"/>
  <c r="K111" i="11"/>
  <c r="K114" i="11"/>
  <c r="K88" i="11"/>
  <c r="K46" i="11"/>
  <c r="K13" i="11"/>
  <c r="K18" i="11"/>
  <c r="K49" i="11"/>
  <c r="K92" i="11"/>
  <c r="K57" i="11"/>
  <c r="K33" i="11"/>
  <c r="K129" i="11"/>
  <c r="K40" i="11"/>
  <c r="K89" i="11"/>
  <c r="K125" i="11"/>
  <c r="K113" i="11"/>
  <c r="K26" i="11"/>
  <c r="K123" i="11"/>
  <c r="K71" i="11"/>
  <c r="K39" i="11"/>
  <c r="K25" i="11"/>
  <c r="K35" i="11"/>
  <c r="K53" i="11"/>
  <c r="K58" i="11"/>
  <c r="K100" i="11"/>
  <c r="K104" i="11"/>
  <c r="K99" i="11"/>
  <c r="K50" i="11"/>
  <c r="K54" i="11"/>
  <c r="K38" i="11"/>
  <c r="K69" i="11"/>
  <c r="K98" i="11"/>
  <c r="K121" i="11"/>
  <c r="K86" i="11"/>
  <c r="K94" i="11"/>
  <c r="K102" i="11"/>
  <c r="K74" i="11"/>
  <c r="K48" i="11"/>
  <c r="K82" i="11"/>
  <c r="K59" i="11"/>
  <c r="K11" i="11"/>
  <c r="K62" i="11"/>
  <c r="K75" i="11"/>
  <c r="K65" i="11"/>
  <c r="K68" i="11"/>
  <c r="K134" i="11"/>
  <c r="K36" i="11"/>
  <c r="K27" i="11"/>
  <c r="K12" i="11"/>
  <c r="K78" i="11"/>
  <c r="K66" i="11"/>
  <c r="K84" i="11"/>
  <c r="K34" i="11"/>
  <c r="K10" i="11"/>
  <c r="K16" i="11"/>
  <c r="K55" i="11"/>
  <c r="K31" i="11"/>
  <c r="K103" i="11"/>
  <c r="K109" i="11"/>
  <c r="K118" i="11"/>
  <c r="K124" i="11"/>
  <c r="K105" i="11"/>
  <c r="K19" i="11"/>
  <c r="K131" i="11"/>
  <c r="K67" i="11"/>
  <c r="K30" i="11"/>
  <c r="K72" i="11"/>
  <c r="K28" i="11"/>
  <c r="K41" i="11"/>
  <c r="K29" i="11"/>
  <c r="K56" i="11"/>
  <c r="K110" i="11"/>
  <c r="K60" i="11"/>
  <c r="K116" i="11"/>
  <c r="K22" i="11"/>
  <c r="K106" i="11"/>
  <c r="K108" i="11"/>
  <c r="K97" i="11"/>
  <c r="K76" i="11"/>
  <c r="K14" i="11"/>
  <c r="K115" i="11"/>
  <c r="K87" i="11"/>
  <c r="K91" i="11"/>
  <c r="K32" i="11"/>
  <c r="K126" i="11"/>
  <c r="K17" i="11"/>
  <c r="K81" i="11"/>
  <c r="K23" i="11"/>
  <c r="K122" i="11"/>
  <c r="K132" i="11"/>
  <c r="K73" i="11"/>
  <c r="K24" i="11"/>
  <c r="K43" i="11"/>
  <c r="K119" i="11"/>
  <c r="K15" i="11"/>
  <c r="K44" i="11"/>
  <c r="K128" i="11"/>
  <c r="K95" i="11"/>
  <c r="K45" i="11"/>
  <c r="K52" i="11"/>
  <c r="K70" i="11"/>
  <c r="K79" i="11"/>
  <c r="K130" i="11"/>
  <c r="K64" i="11"/>
  <c r="K117" i="11"/>
  <c r="K20" i="11"/>
  <c r="K107" i="11"/>
  <c r="K37" i="11"/>
  <c r="K47" i="11"/>
  <c r="K93" i="11"/>
  <c r="K63" i="11"/>
  <c r="K42" i="11"/>
  <c r="K85" i="11"/>
  <c r="K77" i="11"/>
  <c r="K127" i="11"/>
  <c r="K83" i="11"/>
  <c r="F7" i="38"/>
  <c r="F5" i="38"/>
  <c r="E33" i="39" l="1"/>
  <c r="E35" i="39" s="1"/>
  <c r="E21" i="39"/>
  <c r="E25" i="39" s="1"/>
  <c r="E10" i="39"/>
  <c r="E20" i="32" l="1"/>
  <c r="M30" i="38" l="1"/>
  <c r="M28" i="38"/>
  <c r="M26" i="38"/>
  <c r="M24" i="38"/>
  <c r="M22" i="38"/>
  <c r="M20" i="38"/>
  <c r="M18" i="38"/>
  <c r="M16" i="38"/>
  <c r="M14" i="38"/>
  <c r="M12" i="38"/>
  <c r="G7" i="38" l="1"/>
  <c r="G5" i="38"/>
  <c r="D5" i="38"/>
  <c r="A5" i="38"/>
  <c r="I27" i="38" l="1"/>
  <c r="J27" i="38"/>
  <c r="K27" i="38"/>
  <c r="I25" i="38"/>
  <c r="J25" i="38"/>
  <c r="K25" i="38"/>
  <c r="K29" i="38"/>
  <c r="I29" i="38"/>
  <c r="J29" i="38"/>
  <c r="I31" i="38"/>
  <c r="J31" i="38"/>
  <c r="K31" i="38"/>
  <c r="J17" i="38"/>
  <c r="I17" i="38"/>
  <c r="K17" i="38"/>
  <c r="I23" i="38"/>
  <c r="J23" i="38"/>
  <c r="K23" i="38"/>
  <c r="I11" i="38"/>
  <c r="J11" i="38"/>
  <c r="K11" i="38"/>
  <c r="I19" i="38"/>
  <c r="K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L27" i="38" l="1"/>
  <c r="L31" i="38"/>
  <c r="G21" i="38"/>
  <c r="H21" i="38" s="1"/>
  <c r="I21" i="38" s="1"/>
  <c r="J21" i="38" s="1"/>
  <c r="L17" i="38"/>
  <c r="L19" i="38"/>
  <c r="L25" i="38"/>
  <c r="L29" i="38"/>
  <c r="L11" i="38"/>
  <c r="I15" i="38"/>
  <c r="J15" i="38"/>
  <c r="K15" i="38"/>
  <c r="G23" i="38"/>
  <c r="H23" i="38" s="1"/>
  <c r="C34" i="38"/>
  <c r="N36" i="38" s="1"/>
  <c r="F15" i="38"/>
  <c r="H15" i="38"/>
  <c r="G15" i="38"/>
  <c r="E15" i="38"/>
  <c r="D15" i="38"/>
  <c r="F13" i="38"/>
  <c r="E13" i="38"/>
  <c r="D13" i="38"/>
  <c r="L15" i="38" l="1"/>
  <c r="L23" i="38"/>
  <c r="K21" i="38"/>
  <c r="L21" i="38" s="1"/>
  <c r="G13" i="38"/>
  <c r="C36" i="38"/>
  <c r="G33" i="38" l="1"/>
  <c r="G34" i="38" s="1"/>
  <c r="C37" i="38"/>
  <c r="H13" i="38"/>
  <c r="E33" i="38"/>
  <c r="E34" i="38" s="1"/>
  <c r="F33" i="38"/>
  <c r="F34" i="38" s="1"/>
  <c r="D33" i="38"/>
  <c r="I13" i="38" l="1"/>
  <c r="I33" i="38" s="1"/>
  <c r="I34" i="38" s="1"/>
  <c r="D34" i="38"/>
  <c r="M23" i="38"/>
  <c r="I35" i="38" l="1"/>
  <c r="J13" i="38"/>
  <c r="J33" i="38" s="1"/>
  <c r="J34" i="38" s="1"/>
  <c r="I36" i="38"/>
  <c r="I37" i="38" s="1"/>
  <c r="H33" i="38"/>
  <c r="M15" i="38"/>
  <c r="M29" i="38"/>
  <c r="M27" i="38"/>
  <c r="M21" i="38"/>
  <c r="D20" i="32"/>
  <c r="K13" i="38" l="1"/>
  <c r="J36" i="38"/>
  <c r="J37" i="38" s="1"/>
  <c r="J35" i="38"/>
  <c r="H34" i="38"/>
  <c r="M25" i="38"/>
  <c r="L13" i="38" l="1"/>
  <c r="M13" i="38" s="1"/>
  <c r="M17" i="38"/>
  <c r="M19" i="38"/>
  <c r="M32" i="38" l="1"/>
  <c r="K33" i="38"/>
  <c r="K34" i="38" s="1"/>
  <c r="M31" i="38"/>
  <c r="L33" i="38" l="1"/>
  <c r="L34" i="38" s="1"/>
  <c r="L35" i="38" s="1"/>
  <c r="K36" i="38"/>
  <c r="K37" i="38" s="1"/>
  <c r="K35" i="38"/>
  <c r="D36" i="38"/>
  <c r="E36" i="38"/>
  <c r="E37" i="38" s="1"/>
  <c r="C3" i="32"/>
  <c r="A3" i="31"/>
  <c r="D3" i="31"/>
  <c r="M33" i="38" l="1"/>
  <c r="M34" i="38"/>
  <c r="D37" i="38"/>
  <c r="E35" i="38"/>
  <c r="D35" i="38"/>
  <c r="D38" i="38"/>
  <c r="B21" i="32" l="1"/>
  <c r="H36" i="38"/>
  <c r="H37" i="38" s="1"/>
  <c r="G36" i="38"/>
  <c r="G37" i="38" s="1"/>
  <c r="E38" i="38"/>
  <c r="D39" i="38"/>
  <c r="H35" i="38" l="1"/>
  <c r="G35" i="38"/>
  <c r="E39" i="38"/>
  <c r="F38" i="38" l="1"/>
  <c r="G38" i="38" s="1"/>
  <c r="H38" i="38" s="1"/>
  <c r="I38" i="38" s="1"/>
  <c r="F36" i="38"/>
  <c r="L36" i="38" s="1"/>
  <c r="L37" i="38" s="1"/>
  <c r="F35" i="38"/>
  <c r="I39" i="38" l="1"/>
  <c r="J38" i="38"/>
  <c r="F37" i="38"/>
  <c r="G39" i="38"/>
  <c r="F39" i="38"/>
  <c r="H39" i="38"/>
  <c r="K38" i="38" l="1"/>
  <c r="L38" i="38" s="1"/>
  <c r="L39" i="38" s="1"/>
  <c r="J39" i="38"/>
  <c r="M10" i="38"/>
  <c r="K39" i="38" l="1"/>
  <c r="M37" i="38"/>
  <c r="M11" i="38" l="1"/>
  <c r="M36" i="38" l="1"/>
  <c r="M35" i="38"/>
</calcChain>
</file>

<file path=xl/sharedStrings.xml><?xml version="1.0" encoding="utf-8"?>
<sst xmlns="http://schemas.openxmlformats.org/spreadsheetml/2006/main" count="2142" uniqueCount="710">
  <si>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</si>
  <si>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</si>
  <si>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</si>
  <si>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</si>
  <si>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</si>
  <si>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</si>
  <si>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</si>
  <si>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</si>
  <si>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</si>
  <si>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</si>
  <si>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</si>
  <si>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</si>
  <si>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</si>
  <si>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</si>
  <si>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</si>
  <si>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</si>
  <si>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</si>
  <si>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</si>
  <si>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</si>
  <si>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</si>
  <si>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</si>
  <si>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</si>
  <si>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</si>
  <si>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</si>
  <si>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</si>
  <si>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</si>
  <si>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</si>
  <si>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</si>
  <si>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BDI Serviços</t>
  </si>
  <si>
    <t>BDI Insumos (*)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</si>
  <si>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</si>
  <si>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</si>
  <si>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</si>
  <si>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</si>
  <si>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</si>
  <si>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</si>
  <si>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BDI Insumos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</si>
  <si>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</si>
  <si>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</si>
  <si>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</si>
  <si>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</si>
  <si>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</si>
  <si>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</si>
  <si>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</si>
  <si>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</si>
  <si>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</si>
  <si>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</si>
  <si>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</si>
  <si>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</si>
  <si>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</si>
  <si>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</si>
  <si>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</si>
  <si>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</si>
  <si>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</si>
  <si>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</si>
  <si>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</si>
  <si>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</si>
  <si>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</si>
  <si>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</si>
  <si>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</si>
  <si>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</si>
  <si>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</si>
  <si>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Serviços: 23,38%
BDI Insumos: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</si>
  <si>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Serviços: 29,77%
BDI Insumos: 15,28%</t>
    </r>
  </si>
  <si>
    <t>270 Dias</t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</si>
  <si>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</si>
  <si>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</si>
  <si>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</si>
  <si>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</si>
  <si>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</si>
  <si>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08
JARDIM DAS NAÇÕES</t>
  </si>
  <si>
    <t xml:space="preserve">  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</si>
  <si>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</si>
  <si>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</si>
  <si>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</si>
  <si>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</si>
  <si>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</si>
  <si>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</si>
  <si>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</si>
  <si>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</si>
  <si>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</si>
  <si>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</si>
  <si>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</si>
  <si>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</si>
  <si>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</si>
  <si>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</si>
  <si>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</si>
  <si>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</si>
  <si>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</si>
  <si>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</si>
  <si>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</si>
  <si>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</si>
  <si>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</si>
  <si>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</si>
  <si>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</si>
  <si>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</si>
  <si>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</si>
  <si>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</si>
  <si>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</si>
  <si>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</si>
  <si>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</si>
  <si>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</si>
  <si>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</si>
  <si>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</si>
  <si>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</si>
  <si>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</si>
  <si>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</si>
  <si>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</si>
  <si>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</si>
  <si>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</si>
  <si>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</si>
  <si>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</si>
  <si>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</si>
  <si>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</si>
  <si>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</si>
  <si>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</si>
  <si>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</si>
  <si>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</si>
  <si>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</si>
  <si>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</si>
  <si>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</si>
  <si>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</si>
  <si>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</si>
  <si>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INF1001 </t>
  </si>
  <si>
    <t>DEMOLIÇÃO DE CONCRETO SIMPLES, COM MARTELETE. EXCLUSIVE CARGA E BOTA-FORA</t>
  </si>
  <si>
    <t>M³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</si>
  <si>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</si>
  <si>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</si>
  <si>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</si>
  <si>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</si>
  <si>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</si>
  <si>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</si>
  <si>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INF1005 </t>
  </si>
  <si>
    <t>DEMOLIÇÃO DE BOCA DE LOBO, INCLUINDO CARGA DO ENTULHO E REATERRO DA CAVA. EXCLUSIVE TRANSPORTE DO MATERIAL DE ATERRO E BOTA-FORA</t>
  </si>
  <si>
    <t xml:space="preserve"> 98533 </t>
  </si>
  <si>
    <t>PODA EM ALTURA DE ÁRVORE COM DIÂMETRO DE TRONCO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</si>
  <si>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</si>
  <si>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</si>
  <si>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</si>
  <si>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</si>
  <si>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</si>
  <si>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</si>
  <si>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98530 </t>
  </si>
  <si>
    <t>CORTE RASO E RECORTE DE ÁRVORE COM DIÂMETRO DE TRONCO MAIOR OU IGUAL A 0,40 M E MENOR QUE 0,60 M. AF_03/2024</t>
  </si>
  <si>
    <t xml:space="preserve"> 98527 </t>
  </si>
  <si>
    <t>REMOÇÃO DE RAÍZES REMANESCENTES DE TRONCO DE ÁRVORE COM DIÂMETRO MAIOR OU IGUAL A 0,40 M E MENOR QUE 0,60 M. AF_03/2024</t>
  </si>
  <si>
    <t xml:space="preserve"> 98535 </t>
  </si>
  <si>
    <t>PODA EM ALTURA DE ÁRVORE COM DIÂMETRO DE TRONCO MAIOR OU IGUAL A 0,60 M. AF_03/2024</t>
  </si>
  <si>
    <t xml:space="preserve"> 98531 </t>
  </si>
  <si>
    <t>CORTE RASO E RECORTE DE ÁRVORE COM DIÂMETRO DE TRONCO MAIOR OU IGUAL A 0,60 M. AF_03/2024</t>
  </si>
  <si>
    <t xml:space="preserve"> 98528 </t>
  </si>
  <si>
    <t>REMOÇÃO DE RAÍZES REMANESCENTES DE TRONCO DE ÁRVORE COM DIÂMETRO MAIOR OU IGUAL A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</si>
  <si>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</si>
  <si>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</si>
  <si>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</si>
  <si>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</si>
  <si>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</si>
  <si>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</si>
  <si>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</si>
  <si>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</si>
  <si>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</si>
  <si>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</si>
  <si>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</si>
  <si>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</si>
  <si>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</si>
  <si>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</si>
  <si>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</si>
  <si>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</si>
  <si>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</si>
  <si>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</si>
  <si>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</si>
  <si>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</si>
  <si>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</si>
  <si>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101616 </t>
  </si>
  <si>
    <t>PREPARO DE FUNDO DE VALA COM LARGURA MENOR QUE 1,5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</si>
  <si>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</si>
  <si>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</si>
  <si>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</si>
  <si>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</si>
  <si>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</si>
  <si>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</si>
  <si>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</si>
  <si>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</si>
  <si>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</si>
  <si>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</si>
  <si>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</si>
  <si>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</si>
  <si>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</si>
  <si>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</si>
  <si>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</si>
  <si>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</si>
  <si>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</si>
  <si>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</si>
  <si>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</si>
  <si>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</si>
  <si>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</si>
  <si>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</si>
  <si>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</si>
  <si>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</si>
  <si>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</si>
  <si>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</si>
  <si>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</si>
  <si>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</si>
  <si>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</si>
  <si>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</si>
  <si>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</si>
  <si>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</si>
  <si>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</si>
  <si>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</si>
  <si>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</si>
  <si>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</si>
  <si>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INF3013A </t>
  </si>
  <si>
    <t>BLDC - BOCA DE LOBO DUPLA EM CONCRETO SIMPLES FCK 20 MPA, INCLUINDO FORMA, ESCAVAÇÃO, SARJETA DE CONTORNO (CHAMA) EM CONCRETO E GRELHAS ARTICULADAS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</si>
  <si>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</si>
  <si>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</si>
  <si>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RECOMPOSIÇÃO DE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</si>
  <si>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</si>
  <si>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</si>
  <si>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</si>
  <si>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</si>
  <si>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</si>
  <si>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</si>
  <si>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</si>
  <si>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</si>
  <si>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</si>
  <si>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</si>
  <si>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</si>
  <si>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</si>
  <si>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</si>
  <si>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</si>
  <si>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</si>
  <si>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</si>
  <si>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</si>
  <si>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</si>
  <si>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</si>
  <si>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</si>
  <si>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</si>
  <si>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</si>
  <si>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</si>
  <si>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00006079 </t>
  </si>
  <si>
    <t>ARGILA, ARGILA VERMELHA OU ARGILA ARENOSA (RETIRADA NA JAZIDA, SEM TRANSPORTE)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</si>
  <si>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</si>
  <si>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</si>
  <si>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</si>
  <si>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</si>
  <si>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</si>
  <si>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</si>
  <si>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</si>
  <si>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</si>
  <si>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</si>
  <si>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</si>
  <si>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</si>
  <si>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</si>
  <si>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</si>
  <si>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</si>
  <si>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</si>
  <si>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</si>
  <si>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</si>
  <si>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</si>
  <si>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</si>
  <si>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</si>
  <si>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</si>
  <si>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</si>
  <si>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</si>
  <si>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</si>
  <si>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</si>
  <si>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</si>
  <si>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</si>
  <si>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</si>
  <si>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</si>
  <si>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</si>
  <si>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</si>
  <si>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</si>
  <si>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</si>
  <si>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</si>
  <si>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</si>
  <si>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</si>
  <si>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</si>
  <si>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</si>
  <si>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</si>
  <si>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</si>
  <si>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LOCAL</t>
  </si>
  <si>
    <t>Total Geral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</si>
  <si>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</si>
  <si>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</si>
  <si>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</si>
  <si>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</si>
  <si>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</si>
  <si>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</si>
  <si>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</si>
  <si>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</si>
  <si>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</si>
  <si>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</si>
  <si>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</si>
  <si>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88311 </t>
  </si>
  <si>
    <t>PINTOR DE LETREIROS COM ENCARGOS COMPLEMENTARES</t>
  </si>
  <si>
    <t xml:space="preserve"> 00007292 </t>
  </si>
  <si>
    <t>TINTA ESMALTE SINTETICO PREMIUM BRILHANTE</t>
  </si>
  <si>
    <t>L</t>
  </si>
  <si>
    <t xml:space="preserve"> 00004491 </t>
  </si>
  <si>
    <t>PONTALETE *7,5 X 7,5* CM EM PINUS, MISTA OU EQUIVALENTE DA REGIAO - BRUTA</t>
  </si>
  <si>
    <t xml:space="preserve"> 00011051 </t>
  </si>
  <si>
    <t>CHAPA DE ACO GALVANIZADA BITOLA GSG 26, E = 0,50 MM (4,00 KG/M2)</t>
  </si>
  <si>
    <t>KG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</si>
  <si>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</si>
  <si>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</si>
  <si>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</si>
  <si>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</si>
  <si>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88264 </t>
  </si>
  <si>
    <t>ELETRICISTA COM ENCARGOS COMPLEMENTARES</t>
  </si>
  <si>
    <t xml:space="preserve"> 00002705 </t>
  </si>
  <si>
    <t>ENERGIA ELETRICA ATE 2000 KWH INDUSTRIAL, SEM DEMANDA</t>
  </si>
  <si>
    <t>KWH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</si>
  <si>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</si>
  <si>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</si>
  <si>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</si>
  <si>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</si>
  <si>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00004815 </t>
  </si>
  <si>
    <t>BALDE VERMELHO PARA SINALIZACAO DE VIAS</t>
  </si>
  <si>
    <t xml:space="preserve"> 00000939 </t>
  </si>
  <si>
    <t>FIO DE COBRE, SOLIDO, CLASSE 1, ISOLACAO EM PVC/A, ANTICHAMA BWF-B, 450/750V, SECAO NOMINAL 2,5 MM2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</si>
  <si>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</si>
  <si>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</si>
  <si>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</si>
  <si>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</si>
  <si>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</si>
  <si>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</si>
  <si>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</si>
  <si>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</si>
  <si>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</si>
  <si>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</si>
  <si>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</si>
  <si>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</si>
  <si>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</si>
  <si>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93382 </t>
  </si>
  <si>
    <t>REATERRO MANUAL DE VALAS, COM COMPACTADOR DE SOLOS DE PERCUSSÃO. AF_08/2023</t>
  </si>
  <si>
    <t xml:space="preserve"> 88267 </t>
  </si>
  <si>
    <t>ENCANADOR OU BOMBEIRO HIDRÁULICO COM ENCARGOS COMPLEMENTARES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</si>
  <si>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</si>
  <si>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</si>
  <si>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</si>
  <si>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</si>
  <si>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5795 </t>
  </si>
  <si>
    <t>MARTELETE OU ROMPEDOR PNEUMÁTICO MANUAL, 28 KG, COM SILENCIADOR - CHP DIURNO. AF_07/2016</t>
  </si>
  <si>
    <t>CHP</t>
  </si>
  <si>
    <t xml:space="preserve"> 5953 </t>
  </si>
  <si>
    <t>COMPRESSOR DE AR REBOCÁVEL, VAZÃO 189 PCM, PRESSÃO EFETIVA DE TRABALHO 102 PSI, MOTOR DIESEL, POTÊNCIA 63 CV - CHP DIURNO. AF_06/2015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</si>
  <si>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</si>
  <si>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</si>
  <si>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</si>
  <si>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</si>
  <si>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</si>
  <si>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</si>
  <si>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97624 </t>
  </si>
  <si>
    <t>DEMOLIÇÃO DE ALVENARIA DE TIJOLO MACIÇO, DE FORMA MANUAL, SEM REAPROVEITAMENTO. AF_09/2023</t>
  </si>
  <si>
    <t xml:space="preserve"> INF1004 </t>
  </si>
  <si>
    <t>DEMOLIÇÃO DE CONCRETO SIMPLES, DE FORMA MANUAL, SEM REAPROVEITAMENTO. EXCLUSIVE CARGA E BOTA-FORA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</si>
  <si>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</si>
  <si>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</si>
  <si>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</si>
  <si>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</si>
  <si>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</si>
  <si>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</si>
  <si>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INF9016 </t>
  </si>
  <si>
    <t>FABRICAÇÃO DE CONJUNTO DE MÓDULO METÁLICO, COMPRIMENTO DE 3,6 M E ALTURA DE 3,0 M (ESTRONCAS DE 2,00 M)</t>
  </si>
  <si>
    <t xml:space="preserve"> 97093 </t>
  </si>
  <si>
    <t>ARMAÇÃO PARA EXECUÇÃO DE RADIER, PISO DE CONCRETO OU LAJE SOBRE SOLO, COM USO DE TELA Q-283. AF_09/2021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</si>
  <si>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</si>
  <si>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</si>
  <si>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97086 </t>
  </si>
  <si>
    <t>FABRICAÇÃO, MONTAGEM E DESMONTAGEM DE FORMA PARA RADIER, PISO DE CONCRETO OU LAJE SOBRE SOLO, EM MADEIRA SERRADA, 4 UTILIZAÇÕES.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</si>
  <si>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</si>
  <si>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</si>
  <si>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94971 </t>
  </si>
  <si>
    <t>CONCRETO FCK = 25MPA, TRAÇO 1:2,3:2,7 (EM MASSA SECA DE CIMENTO/ AREIA MÉDIA/ BRITA 1) - PREPARO MECÂNICO COM BETONEIRA 600 L. AF_05/2021</t>
  </si>
  <si>
    <t xml:space="preserve"> 92773 </t>
  </si>
  <si>
    <t>ARMAÇÃO DE LAJE DE ESTRUTURA CONVENCIONAL DE CONCRETO ARMADO UTILIZANDO AÇO CA-50 DE 16,0 MM - MONTAGEM. AF_06/2022</t>
  </si>
  <si>
    <t xml:space="preserve"> 92769 </t>
  </si>
  <si>
    <t>ARMAÇÃO DE LAJE DE ESTRUTURA CONVENCIONAL DE CONCRETO ARMADO UTILIZANDO AÇO CA-50 DE 6,3 MM - MONTAGEM. AF_06/2022</t>
  </si>
  <si>
    <t xml:space="preserve"> 97083 </t>
  </si>
  <si>
    <t>COMPACTAÇÃO MECÂNICA DE SOLO PARA EXECUÇÃO DE RADIER, PISO DE CONCRETO OU LAJE SOBRE SOLO, COM COMPACTADOR DE SOLOS A PERCUSSÃO. AF_09/2021</t>
  </si>
  <si>
    <t xml:space="preserve"> 92772 </t>
  </si>
  <si>
    <t>ARMAÇÃO DE LAJE DE ESTRUTURA CONVENCIONAL DE CONCRETO ARMADO UTILIZANDO AÇO CA-50 DE 12,5 MM - MONTAGEM. AF_06/2022</t>
  </si>
  <si>
    <t xml:space="preserve"> 102920 </t>
  </si>
  <si>
    <t>ARMAÇÃO DE CINTA DE ALVENARIA ESTRUTURAL; DIÂMETRO DE 12,5 MM. AF_09/2021</t>
  </si>
  <si>
    <t xml:space="preserve"> 89995 </t>
  </si>
  <si>
    <t>GRAUTEAMENTO DE CINTA SUPERIOR OU DE VERGA EM ALVENARIA ESTRUTURAL.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</si>
  <si>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</si>
  <si>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</si>
  <si>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</si>
  <si>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</si>
  <si>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</si>
  <si>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</si>
  <si>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89996 </t>
  </si>
  <si>
    <t>ARMAÇÃO VERTICAL DE ALVENARIA ESTRUTURAL; DIÂMETRO DE 10,0 MM. AF_09/2021</t>
  </si>
  <si>
    <t xml:space="preserve"> 88309 </t>
  </si>
  <si>
    <t>PEDREIRO COM ENCARGOS COMPLEMENTARES</t>
  </si>
  <si>
    <t xml:space="preserve"> 92267 </t>
  </si>
  <si>
    <t>FABRICAÇÃO DE FÔRMA PARA LAJES, EM CHAPA DE MADEIRA COMPENSADA RESINADA, E = 17 MM. AF_09/2020</t>
  </si>
  <si>
    <t xml:space="preserve"> 92771 </t>
  </si>
  <si>
    <t>ARMAÇÃO DE LAJE DE ESTRUTURA CONVENCIONAL DE CONCRETO ARMADO UTILIZANDO AÇO CA-50 DE 10,0 MM - MONTAGEM. AF_06/2022</t>
  </si>
  <si>
    <t xml:space="preserve"> 89993 </t>
  </si>
  <si>
    <t>GRAUTEAMENTO VERTICAL EM ALVENARIA ESTRUTURAL. AF_09/2021</t>
  </si>
  <si>
    <t xml:space="preserve"> 00034573 </t>
  </si>
  <si>
    <t>BLOCO DE CONCRETO ESTRUTURAL 14 X 19 X 39 CM, FBK 8 MPA (NBR 6136)</t>
  </si>
  <si>
    <t xml:space="preserve"> INFDR0003 </t>
  </si>
  <si>
    <t>Cotação</t>
  </si>
  <si>
    <t>CANALETA DE CONCRETO 14X19X39 CM - FBK= 8 MPA</t>
  </si>
  <si>
    <t>un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</si>
  <si>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</si>
  <si>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</si>
  <si>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</si>
  <si>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</si>
  <si>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</si>
  <si>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</si>
  <si>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</si>
  <si>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</si>
  <si>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</si>
  <si>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</si>
  <si>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</si>
  <si>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</si>
  <si>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</si>
  <si>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</si>
  <si>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INFC3001 </t>
  </si>
  <si>
    <t>GRELHA PARA BOCA DE LOBO, FOFO, ARTICULADA, CLASSE D400, 500X1000MM (NBR10160 E NBR6916 / FE42012)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</si>
  <si>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</si>
  <si>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</si>
  <si>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</si>
  <si>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</si>
  <si>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</si>
  <si>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</si>
  <si>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</si>
  <si>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</si>
  <si>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</si>
  <si>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</si>
  <si>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</si>
  <si>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</si>
  <si>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</si>
  <si>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</si>
  <si>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</si>
  <si>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</si>
  <si>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5841 </t>
  </si>
  <si>
    <t>VASSOURA MECÂNICA REBOCÁVEL COM ESCOVA CILÍNDRICA, LARGURA ÚTIL DE VARRIMENTO DE 2,44 M - CHI DIURNO. AF_06/2014</t>
  </si>
  <si>
    <t xml:space="preserve"> 5839 </t>
  </si>
  <si>
    <t>VASSOURA MECÂNICA REBOCÁVEL COM ESCOVA CILÍNDRICA, LARGURA ÚTIL DE VARRIMENTO DE 2,44 M - CHP DIURNO. AF_06/2014</t>
  </si>
  <si>
    <t xml:space="preserve"> 89035 </t>
  </si>
  <si>
    <t>TRATOR DE PNEUS, POTÊNCIA 85 CV, TRAÇÃO 4X4, PESO COM LASTRO DE 4.675 KG - CHP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</si>
  <si>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</si>
  <si>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</si>
  <si>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</si>
  <si>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</si>
  <si>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</si>
  <si>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</si>
  <si>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</si>
  <si>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</si>
  <si>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</si>
  <si>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</si>
  <si>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88314 </t>
  </si>
  <si>
    <t>RASTELEIRO COM ENCARGOS COMPLEMENTARES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</si>
  <si>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</si>
  <si>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</si>
  <si>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</si>
  <si>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</si>
  <si>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</si>
  <si>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</si>
  <si>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</si>
  <si>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</si>
  <si>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</si>
  <si>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</si>
  <si>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</si>
  <si>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</si>
  <si>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5837 </t>
  </si>
  <si>
    <t>VIBROACABADORA DE ASFALTO SOBRE ESTEIRAS, LARGURA DE PAVIMENTAÇÃO 1,90 M A 5,30 M, POTÊNCIA 105 HP CAPACIDADE 450 T/H - CHI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</si>
  <si>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</si>
  <si>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</si>
  <si>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</si>
  <si>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</si>
  <si>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</si>
  <si>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</si>
  <si>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</si>
  <si>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</si>
  <si>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</si>
  <si>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</si>
  <si>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</si>
  <si>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</si>
  <si>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94963 </t>
  </si>
  <si>
    <t>CONCRETO FCK = 15MPA, TRAÇO 1:3,4:3,5 (EM MASSA SECA DE CIMENTO/ AREIA MÉDIA/ BRITA 1) - PREPARO MECÂNICO COM BETONEIRA 400 L. AF_05/2021</t>
  </si>
  <si>
    <t xml:space="preserve"> 102498 </t>
  </si>
  <si>
    <t>PINTURA DE MEIO-FIO COM TINTA BRANCA A BASE DE CAL (CAIAÇÃO). AF_05/2021</t>
  </si>
  <si>
    <t xml:space="preserve"> 00004512 </t>
  </si>
  <si>
    <t>SARRAFO *2,5 X 5* CM EM PINUS, MISTA OU EQUIVALENTE DA REGIAO - BRUTA</t>
  </si>
  <si>
    <t xml:space="preserve"> 00006212 </t>
  </si>
  <si>
    <t>TABUA *2,5 X 30 CM EM PINUS, MISTA OU EQUIVALENTE DA REGIAO - BRUTA</t>
  </si>
  <si>
    <t xml:space="preserve"> 88262 </t>
  </si>
  <si>
    <t>CARPINTEIRO DE FORMAS COM ENCARGOS COMPLEMENTARES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</si>
  <si>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</si>
  <si>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</si>
  <si>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</si>
  <si>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</si>
  <si>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</si>
  <si>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</si>
  <si>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 xml:space="preserve"> 88310 </t>
  </si>
  <si>
    <t>PINTOR COM ENCARGOS COMPLEMENTARES</t>
  </si>
  <si>
    <t xml:space="preserve"> M1585 </t>
  </si>
  <si>
    <t>SICRO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</si>
  <si>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</si>
  <si>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</si>
  <si>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</si>
  <si>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</si>
  <si>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E9645 </t>
  </si>
  <si>
    <t>Caminhão demarcador de faixas com sistema de pintura a quente - 5 kW/30,10 kW/136 kW</t>
  </si>
  <si>
    <t>chp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</si>
  <si>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</si>
  <si>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</si>
  <si>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</si>
  <si>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</si>
  <si>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</si>
  <si>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</si>
  <si>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</si>
  <si>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</si>
  <si>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</si>
  <si>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</si>
  <si>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</si>
  <si>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</si>
  <si>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</si>
  <si>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</si>
  <si>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</si>
  <si>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</si>
  <si>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E9622 </t>
  </si>
  <si>
    <t>Máquina de bancada universal para corte de chapa - 1,50 kW</t>
  </si>
  <si>
    <t xml:space="preserve"> M3235 </t>
  </si>
  <si>
    <t>Película retrorrefletiva tipo I</t>
  </si>
  <si>
    <t xml:space="preserve"> E9507 </t>
  </si>
  <si>
    <t>Plotadora de recorte com computador e programa computacional</t>
  </si>
  <si>
    <t xml:space="preserve"> E9623 </t>
  </si>
  <si>
    <t>Máquina de bancada guilhotina - 4,00 kW</t>
  </si>
  <si>
    <t xml:space="preserve"> E9568 </t>
  </si>
  <si>
    <t>Furadeira de impacto de 12,5 mm - 0,80 kW</t>
  </si>
  <si>
    <t xml:space="preserve"> M0395 </t>
  </si>
  <si>
    <t>Chapa de alumínio - E = 1,5 mm</t>
  </si>
  <si>
    <t xml:space="preserve"> 92716 </t>
  </si>
  <si>
    <t>APARELHO PARA CORTE E SOLDA OXI-ACETILENO SOBRE RODAS, INCLUSIVE CILINDROS E MAÇARICOS - CHP DIURNO. AF_05/2023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</si>
  <si>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</si>
  <si>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</si>
  <si>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88317 </t>
  </si>
  <si>
    <t>SOLDADOR COM ENCARGOS COMPLEMENTARES</t>
  </si>
  <si>
    <t xml:space="preserve"> 92717 </t>
  </si>
  <si>
    <t>APARELHO PARA CORTE E SOLDA OXI-ACETILENO SOBRE RODAS, INCLUSIVE CILINDROS E MAÇARICOS - CHI DIURNO. AF_05/2023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</si>
  <si>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</si>
  <si>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</si>
  <si>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E9070</t>
  </si>
  <si>
    <t>Ponte rolante com capacidade de 5 t e vão de até 15 m - 10 kW</t>
  </si>
  <si>
    <t>chi</t>
  </si>
  <si>
    <t xml:space="preserve"> E9070 </t>
  </si>
  <si>
    <t xml:space="preserve"> 00000445 </t>
  </si>
  <si>
    <t>PINO ROSCA EXTERNA, EM ACO GALVANIZADO, PARA ISOLADOR DE 25KV, DIAMETRO 35MM, COMPRIMENTO *320* MM</t>
  </si>
  <si>
    <t xml:space="preserve"> 00001330 </t>
  </si>
  <si>
    <t>CHAPA DE ACO GROSSA, ASTM A36, E = 1/4" (6,35 MM) 49,79 KG/M2</t>
  </si>
  <si>
    <t xml:space="preserve"> 00020995 </t>
  </si>
  <si>
    <t>TUBO ACO CARBONO SEM COSTURA 8", E= *12,70 MM, SCHEDULE 80, *64,64 KG/M</t>
  </si>
  <si>
    <t xml:space="preserve"> E9570 </t>
  </si>
  <si>
    <t>Furadeira com base magnética - 1,20 kW</t>
  </si>
  <si>
    <t xml:space="preserve"> E9570</t>
  </si>
  <si>
    <t xml:space="preserve"> 00007672 </t>
  </si>
  <si>
    <t>TUBO ACO CARBONO SEM COSTURA 6", E= 7,11 MM, SCHEDULE 40, *28,26 KG/M</t>
  </si>
  <si>
    <t xml:space="preserve"> 00010999 </t>
  </si>
  <si>
    <t>ELETRODO REVESTIDO AWS - E6013, DIAMETRO IGUAL A 4,00 MM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</si>
  <si>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</si>
  <si>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</si>
  <si>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</si>
  <si>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</si>
  <si>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</si>
  <si>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</si>
  <si>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</si>
  <si>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</si>
  <si>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</si>
  <si>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</si>
  <si>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</si>
  <si>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</si>
  <si>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</si>
  <si>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</si>
  <si>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</si>
  <si>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</si>
  <si>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</si>
  <si>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</si>
  <si>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</si>
  <si>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</si>
  <si>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</si>
  <si>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</si>
  <si>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</si>
  <si>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</si>
  <si>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</si>
  <si>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</si>
  <si>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</si>
  <si>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</si>
  <si>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</si>
  <si>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</si>
  <si>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</si>
  <si>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</si>
  <si>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</si>
  <si>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</si>
  <si>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</si>
  <si>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</si>
  <si>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</si>
  <si>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</si>
  <si>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</si>
  <si>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</si>
  <si>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</si>
  <si>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</si>
  <si>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</si>
  <si>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</si>
  <si>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</si>
  <si>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</si>
  <si>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</si>
  <si>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</si>
  <si>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</si>
  <si>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</si>
  <si>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</si>
  <si>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</si>
  <si>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</si>
  <si>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</si>
  <si>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</si>
  <si>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</si>
  <si>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</si>
  <si>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</si>
  <si>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</si>
  <si>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</si>
  <si>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</si>
  <si>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</si>
  <si>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</si>
  <si>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</si>
  <si>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</si>
  <si>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</si>
  <si>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</si>
  <si>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</si>
  <si>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</si>
  <si>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</si>
  <si>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</si>
  <si>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</si>
  <si>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</si>
  <si>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</si>
  <si>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</si>
  <si>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</si>
  <si>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</si>
  <si>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</si>
  <si>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</si>
  <si>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</si>
  <si>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</si>
  <si>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</si>
  <si>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</si>
  <si>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</si>
  <si>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</si>
  <si>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</si>
  <si>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</si>
  <si>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</si>
  <si>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</si>
  <si>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</si>
  <si>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</si>
  <si>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</si>
  <si>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</si>
  <si>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</si>
  <si>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</si>
  <si>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</si>
  <si>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</si>
  <si>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</si>
  <si>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</si>
  <si>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</si>
  <si>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</si>
  <si>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</si>
  <si>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</si>
  <si>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</si>
  <si>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</si>
  <si>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</si>
  <si>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</si>
  <si>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</si>
  <si>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</si>
  <si>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</si>
  <si>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</si>
  <si>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</si>
  <si>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 xml:space="preserve">3.13 </t>
  </si>
  <si>
    <t>12.1</t>
  </si>
  <si>
    <t xml:space="preserve"> ADMD </t>
  </si>
  <si>
    <t>ADMINISTRAÇÃO LOCAL DE CANTEIRO DE OBRAS</t>
  </si>
  <si>
    <t xml:space="preserve"> 93567 </t>
  </si>
  <si>
    <t>ENGENHEIRO CIVIL DE OBRA PLENO COM ENCARGOS COMPLEMENTARES</t>
  </si>
  <si>
    <t xml:space="preserve"> 101389 </t>
  </si>
  <si>
    <t>AUXILIAR DE TOPÓGRAFO COM ENCARGOS COMPLEMENTARES</t>
  </si>
  <si>
    <t xml:space="preserve"> 94296 </t>
  </si>
  <si>
    <t>TOPOGRAFO COM ENCARGOS COMPLEMENTARES</t>
  </si>
  <si>
    <t xml:space="preserve"> 93564 </t>
  </si>
  <si>
    <t>APONTADOR OU APROPRIADOR COM ENCARGOS COMPLEMENTARES</t>
  </si>
  <si>
    <t xml:space="preserve"> 101460 </t>
  </si>
  <si>
    <t>VIGIA DIURNO COM ENCARGOS COMPLEMENTARES</t>
  </si>
  <si>
    <t xml:space="preserve"> 94295 </t>
  </si>
  <si>
    <t>MESTRE DE OBRAS COM ENCARGOS COMPLEMENTARES</t>
  </si>
  <si>
    <t xml:space="preserve"> 101385 </t>
  </si>
  <si>
    <t>AUXILIAR DE LABORATORISTA DE SOLOS E DE CONCRETO COM ENCARGOS COMPLEMENTARES</t>
  </si>
  <si>
    <t xml:space="preserve"> 101456 </t>
  </si>
  <si>
    <t>TÉCNICO DE LABORATÓRIO E CAMPO DE CONSTRUÇÃO COM ENCARGOS COMPLEMENTARES</t>
  </si>
  <si>
    <t>Laboratório de solos</t>
  </si>
  <si>
    <t>mês</t>
  </si>
  <si>
    <t>Topografia</t>
  </si>
  <si>
    <t>Engenharia consultiva DNIT</t>
  </si>
  <si>
    <t xml:space="preserve"> B8957</t>
  </si>
  <si>
    <t xml:space="preserve"> B8958</t>
  </si>
  <si>
    <t/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</si>
  <si>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</si>
  <si>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>02.</t>
    </r>
    <r>
      <rPr>
        <sz val="11"/>
        <color rgb="FFFF0000"/>
        <rFont val="Arial"/>
        <family val="2"/>
      </rPr>
      <t xml:space="preserve"> 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</si>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</sst>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"/>
    <numFmt numFmtId="172" formatCode="#,##0.00&quot;*&quot;"/>
  </numFmts>
  <fonts count="3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0" tint="-0.34998626667073579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12" borderId="1" xfId="0" applyFont="1" applyFill="1" applyBorder="1" applyAlignment="1">
      <alignment horizontal="right" vertical="top" wrapText="1"/>
    </xf>
    <xf numFmtId="0" fontId="7" fillId="12" borderId="1" xfId="0" applyFont="1" applyFill="1" applyBorder="1" applyAlignment="1">
      <alignment horizontal="left" vertical="top" wrapText="1"/>
    </xf>
    <xf numFmtId="0" fontId="7" fillId="12" borderId="1" xfId="0" applyFont="1" applyFill="1" applyBorder="1" applyAlignment="1">
      <alignment horizontal="center" vertical="top" wrapText="1"/>
    </xf>
    <xf numFmtId="169" fontId="7" fillId="12" borderId="1" xfId="0" applyNumberFormat="1" applyFont="1" applyFill="1" applyBorder="1" applyAlignment="1">
      <alignment horizontal="right" vertical="top" wrapText="1"/>
    </xf>
    <xf numFmtId="4" fontId="7" fillId="12" borderId="1" xfId="0" applyNumberFormat="1" applyFont="1" applyFill="1" applyBorder="1" applyAlignment="1">
      <alignment horizontal="right" vertical="top" wrapText="1"/>
    </xf>
    <xf numFmtId="166" fontId="7" fillId="12" borderId="1" xfId="0" applyNumberFormat="1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left" vertical="top" wrapText="1"/>
    </xf>
    <xf numFmtId="0" fontId="6" fillId="14" borderId="1" xfId="0" applyFont="1" applyFill="1" applyBorder="1" applyAlignment="1">
      <alignment horizontal="center" vertical="top" wrapText="1"/>
    </xf>
    <xf numFmtId="169" fontId="6" fillId="14" borderId="1" xfId="0" applyNumberFormat="1" applyFont="1" applyFill="1" applyBorder="1" applyAlignment="1">
      <alignment horizontal="right" vertical="top" wrapText="1"/>
    </xf>
    <xf numFmtId="4" fontId="6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68" fontId="5" fillId="2" borderId="0" xfId="0" applyNumberFormat="1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10" fontId="5" fillId="2" borderId="0" xfId="0" applyNumberFormat="1" applyFont="1" applyFill="1" applyBorder="1" applyAlignment="1" applyProtection="1">
      <alignment horizontal="left" vertical="center" wrapText="1"/>
      <protection locked="0"/>
    </xf>
    <xf numFmtId="14" fontId="9" fillId="2" borderId="0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168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2" fillId="11" borderId="1" xfId="0" applyNumberFormat="1" applyFont="1" applyFill="1" applyBorder="1" applyAlignment="1" applyProtection="1">
      <alignment horizontal="righ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4" fontId="6" fillId="9" borderId="1" xfId="0" applyNumberFormat="1" applyFont="1" applyFill="1" applyBorder="1" applyAlignment="1" applyProtection="1">
      <alignment horizontal="right" vertical="top" wrapText="1"/>
      <protection locked="0"/>
    </xf>
    <xf numFmtId="0" fontId="7" fillId="4" borderId="0" xfId="0" applyFont="1" applyFill="1" applyAlignment="1" applyProtection="1">
      <alignment horizontal="center" vertical="top" wrapText="1"/>
      <protection locked="0"/>
    </xf>
    <xf numFmtId="0" fontId="7" fillId="4" borderId="0" xfId="0" applyFont="1" applyFill="1" applyAlignment="1" applyProtection="1">
      <alignment horizontal="left" vertical="top" wrapText="1"/>
      <protection locked="0"/>
    </xf>
    <xf numFmtId="0" fontId="5" fillId="4" borderId="0" xfId="0" applyFont="1" applyFill="1" applyAlignment="1" applyProtection="1">
      <alignment horizontal="right" vertical="top" wrapText="1"/>
      <protection locked="0"/>
    </xf>
    <xf numFmtId="0" fontId="5" fillId="4" borderId="0" xfId="0" applyFont="1" applyFill="1" applyAlignment="1" applyProtection="1">
      <alignment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12" fillId="11" borderId="1" xfId="0" applyFont="1" applyFill="1" applyBorder="1" applyAlignment="1" applyProtection="1">
      <alignment horizontal="left" vertical="top" wrapText="1"/>
    </xf>
    <xf numFmtId="0" fontId="12" fillId="11" borderId="1" xfId="0" applyFont="1" applyFill="1" applyBorder="1" applyAlignment="1" applyProtection="1">
      <alignment horizontal="center" vertical="top" wrapText="1"/>
    </xf>
    <xf numFmtId="168" fontId="12" fillId="11" borderId="1" xfId="0" applyNumberFormat="1" applyFont="1" applyFill="1" applyBorder="1" applyAlignment="1" applyProtection="1">
      <alignment horizontal="center" vertical="top" wrapText="1"/>
    </xf>
    <xf numFmtId="4" fontId="12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68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0" fontId="6" fillId="9" borderId="1" xfId="0" applyFont="1" applyFill="1" applyBorder="1" applyAlignment="1" applyProtection="1">
      <alignment horizontal="left" vertical="top" wrapText="1"/>
    </xf>
    <xf numFmtId="0" fontId="6" fillId="9" borderId="1" xfId="0" applyFont="1" applyFill="1" applyBorder="1" applyAlignment="1" applyProtection="1">
      <alignment horizontal="center" vertical="top" wrapText="1"/>
    </xf>
    <xf numFmtId="168" fontId="6" fillId="9" borderId="1" xfId="0" applyNumberFormat="1" applyFont="1" applyFill="1" applyBorder="1" applyAlignment="1" applyProtection="1">
      <alignment horizontal="center" vertical="top" wrapText="1"/>
    </xf>
    <xf numFmtId="4" fontId="6" fillId="9" borderId="1" xfId="0" applyNumberFormat="1" applyFont="1" applyFill="1" applyBorder="1" applyAlignment="1" applyProtection="1">
      <alignment horizontal="right" vertical="top" wrapText="1"/>
    </xf>
    <xf numFmtId="170" fontId="6" fillId="10" borderId="1" xfId="0" applyNumberFormat="1" applyFont="1" applyFill="1" applyBorder="1" applyAlignment="1" applyProtection="1">
      <alignment horizontal="center" vertical="top" wrapText="1"/>
    </xf>
    <xf numFmtId="10" fontId="12" fillId="11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10" fontId="6" fillId="9" borderId="1" xfId="0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 applyProtection="1">
      <alignment horizontal="center" vertical="top" wrapText="1"/>
    </xf>
    <xf numFmtId="0" fontId="5" fillId="4" borderId="0" xfId="0" applyFont="1" applyFill="1" applyAlignment="1" applyProtection="1">
      <alignment vertical="top" wrapText="1"/>
    </xf>
    <xf numFmtId="10" fontId="7" fillId="0" borderId="0" xfId="0" applyNumberFormat="1" applyFont="1" applyAlignment="1" applyProtection="1">
      <alignment horizontal="left" vertical="top" inden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4" fontId="5" fillId="3" borderId="7" xfId="0" applyNumberFormat="1" applyFont="1" applyFill="1" applyBorder="1" applyAlignment="1" applyProtection="1">
      <alignment horizontal="right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4" fontId="32" fillId="0" borderId="0" xfId="0" applyNumberFormat="1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left" vertical="center" wrapText="1"/>
    </xf>
    <xf numFmtId="0" fontId="5" fillId="4" borderId="0" xfId="0" applyFont="1" applyFill="1" applyAlignment="1" applyProtection="1">
      <alignment horizontal="right" vertical="top" wrapText="1"/>
      <protection locked="0"/>
    </xf>
    <xf numFmtId="4" fontId="12" fillId="0" borderId="2" xfId="0" applyNumberFormat="1" applyFont="1" applyFill="1" applyBorder="1" applyAlignment="1" applyProtection="1">
      <alignment horizontal="center" vertical="top" wrapText="1"/>
    </xf>
    <xf numFmtId="4" fontId="12" fillId="0" borderId="40" xfId="0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 indent="1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31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0" fontId="12" fillId="3" borderId="1" xfId="0" applyFont="1" applyFill="1" applyBorder="1" applyAlignment="1" applyProtection="1">
      <alignment horizontal="center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64" fontId="5" fillId="3" borderId="17" xfId="0" applyNumberFormat="1" applyFont="1" applyFill="1" applyBorder="1" applyAlignment="1" applyProtection="1">
      <alignment horizontal="center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0" fillId="3" borderId="0" xfId="0" applyFont="1" applyFill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top" wrapText="1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9" xfId="14" applyNumberFormat="1" applyFont="1" applyFill="1" applyBorder="1" applyAlignment="1">
      <alignment horizontal="center" vertical="center"/>
    </xf>
    <xf numFmtId="172" fontId="6" fillId="9" borderId="1" xfId="0" applyNumberFormat="1" applyFont="1" applyFill="1" applyBorder="1" applyAlignment="1" applyProtection="1">
      <alignment horizontal="right" vertical="top" wrapText="1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92" customWidth="1"/>
    <col min="2" max="2" width="11.625" style="74" customWidth="1"/>
    <col min="3" max="3" width="7.625" style="74" customWidth="1"/>
    <col min="4" max="4" width="55.625" style="92" customWidth="1"/>
    <col min="5" max="5" width="8.125" style="74" customWidth="1"/>
    <col min="6" max="6" width="5.625" style="93" customWidth="1"/>
    <col min="7" max="7" width="10.625" style="94" customWidth="1"/>
    <col min="8" max="8" width="10.625" style="95" customWidth="1"/>
    <col min="9" max="9" width="10.625" style="94" customWidth="1"/>
    <col min="10" max="10" width="11.625" style="94" customWidth="1"/>
    <col min="11" max="11" width="6.625" style="96" customWidth="1"/>
    <col min="12" max="16384" width="9" style="72"/>
  </cols>
  <sheetData>
    <row r="1" spans="1:11" ht="15" x14ac:dyDescent="0.2">
      <c r="A1" s="151" t="s">
        <v>706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49.5" customHeight="1" x14ac:dyDescent="0.2">
      <c r="A2" s="152" t="s">
        <v>707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s="73" customFormat="1" ht="56.25" customHeight="1" x14ac:dyDescent="0.2">
      <c r="A3" s="159" t="s">
        <v>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5" customHeight="1" x14ac:dyDescent="0.2">
      <c r="A4" s="160" t="s">
        <v>6</v>
      </c>
      <c r="B4" s="160"/>
      <c r="C4" s="160"/>
      <c r="D4" s="160"/>
      <c r="F4" s="75" t="s">
        <v>7</v>
      </c>
      <c r="G4" s="76"/>
      <c r="H4" s="158" t="s">
        <v>28</v>
      </c>
      <c r="I4" s="158"/>
      <c r="J4" s="161" t="s">
        <v>30</v>
      </c>
      <c r="K4" s="161"/>
    </row>
    <row r="5" spans="1:11" ht="15" customHeight="1" x14ac:dyDescent="0.2">
      <c r="A5" s="164" t="s">
        <v>70</v>
      </c>
      <c r="B5" s="164"/>
      <c r="C5" s="164"/>
      <c r="D5" s="164"/>
      <c r="E5" s="164"/>
      <c r="F5" s="163" t="s">
        <v>40</v>
      </c>
      <c r="G5" s="163"/>
      <c r="H5" s="115">
        <f>BDI!E13</f>
        <v>0.23380000000000001</v>
      </c>
      <c r="I5" s="77"/>
      <c r="J5" s="162" t="s">
        <v>31</v>
      </c>
      <c r="K5" s="162"/>
    </row>
    <row r="6" spans="1:11" ht="15" customHeight="1" x14ac:dyDescent="0.2">
      <c r="A6" s="164"/>
      <c r="B6" s="164"/>
      <c r="C6" s="164"/>
      <c r="D6" s="164"/>
      <c r="E6" s="164"/>
      <c r="F6" s="163"/>
      <c r="G6" s="163"/>
      <c r="H6" s="158" t="s">
        <v>29</v>
      </c>
      <c r="I6" s="158"/>
      <c r="J6" s="78" t="s">
        <v>32</v>
      </c>
      <c r="K6" s="79"/>
    </row>
    <row r="7" spans="1:11" ht="45" customHeight="1" x14ac:dyDescent="0.2">
      <c r="A7" s="164"/>
      <c r="B7" s="164"/>
      <c r="C7" s="164"/>
      <c r="D7" s="164"/>
      <c r="E7" s="164"/>
      <c r="F7" s="163"/>
      <c r="G7" s="163"/>
      <c r="H7" s="115">
        <f>BDI!E35</f>
        <v>0.15279999999999999</v>
      </c>
      <c r="I7" s="77"/>
      <c r="J7" s="80">
        <v>46093</v>
      </c>
      <c r="K7" s="79"/>
    </row>
    <row r="8" spans="1:11" ht="20.100000000000001" customHeight="1" x14ac:dyDescent="0.2">
      <c r="A8" s="156" t="s">
        <v>27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</row>
    <row r="9" spans="1:11" ht="27" customHeight="1" x14ac:dyDescent="0.2">
      <c r="A9" s="81" t="s">
        <v>0</v>
      </c>
      <c r="B9" s="81" t="s">
        <v>1</v>
      </c>
      <c r="C9" s="81" t="s">
        <v>2</v>
      </c>
      <c r="D9" s="81" t="s">
        <v>3</v>
      </c>
      <c r="E9" s="81" t="s">
        <v>33</v>
      </c>
      <c r="F9" s="82" t="s">
        <v>68</v>
      </c>
      <c r="G9" s="83" t="s">
        <v>4</v>
      </c>
      <c r="H9" s="83" t="s">
        <v>66</v>
      </c>
      <c r="I9" s="83" t="s">
        <v>65</v>
      </c>
      <c r="J9" s="83" t="s">
        <v>5</v>
      </c>
      <c r="K9" s="84" t="s">
        <v>67</v>
      </c>
    </row>
    <row r="10" spans="1:11" x14ac:dyDescent="0.2">
      <c r="A10" s="97">
        <v>1</v>
      </c>
      <c r="B10" s="97" t="s">
        <v>71</v>
      </c>
      <c r="C10" s="97"/>
      <c r="D10" s="97" t="s">
        <v>72</v>
      </c>
      <c r="E10" s="98"/>
      <c r="F10" s="99"/>
      <c r="G10" s="100"/>
      <c r="H10" s="85" t="s">
        <v>705</v>
      </c>
      <c r="I10" s="100"/>
      <c r="J10" s="100">
        <f>SUM(J11:J30)</f>
        <v>269725.24</v>
      </c>
      <c r="K10" s="110">
        <f>J10/$J$137</f>
        <v>2.2953979683035152E-2</v>
      </c>
    </row>
    <row r="11" spans="1:11" ht="25.5" x14ac:dyDescent="0.2">
      <c r="A11" s="101" t="s">
        <v>567</v>
      </c>
      <c r="B11" s="101" t="s">
        <v>73</v>
      </c>
      <c r="C11" s="101" t="s">
        <v>74</v>
      </c>
      <c r="D11" s="101" t="s">
        <v>75</v>
      </c>
      <c r="E11" s="102" t="s">
        <v>76</v>
      </c>
      <c r="F11" s="103"/>
      <c r="G11" s="104">
        <v>16</v>
      </c>
      <c r="H11" s="86">
        <v>456.88</v>
      </c>
      <c r="I11" s="104">
        <f>TRUNC(H11*(1+$H$5),2)</f>
        <v>563.69000000000005</v>
      </c>
      <c r="J11" s="104">
        <f>TRUNC(I11*G11,2)</f>
        <v>9019.0400000000009</v>
      </c>
      <c r="K11" s="111">
        <f t="shared" ref="K11:K74" si="0">J11/$J$137</f>
        <v>7.6753240045492738E-4</v>
      </c>
    </row>
    <row r="12" spans="1:11" ht="38.25" x14ac:dyDescent="0.2">
      <c r="A12" s="101" t="s">
        <v>568</v>
      </c>
      <c r="B12" s="101" t="s">
        <v>77</v>
      </c>
      <c r="C12" s="101" t="s">
        <v>74</v>
      </c>
      <c r="D12" s="101" t="s">
        <v>78</v>
      </c>
      <c r="E12" s="102" t="s">
        <v>79</v>
      </c>
      <c r="F12" s="103"/>
      <c r="G12" s="104">
        <v>4</v>
      </c>
      <c r="H12" s="86">
        <v>104.06</v>
      </c>
      <c r="I12" s="104">
        <f>TRUNC(H12*(1+$H$5),2)</f>
        <v>128.38</v>
      </c>
      <c r="J12" s="104">
        <f>TRUNC(I12*G12,2)</f>
        <v>513.52</v>
      </c>
      <c r="K12" s="111">
        <f t="shared" si="0"/>
        <v>4.3701240739769896E-5</v>
      </c>
    </row>
    <row r="13" spans="1:11" ht="38.25" x14ac:dyDescent="0.2">
      <c r="A13" s="105" t="s">
        <v>569</v>
      </c>
      <c r="B13" s="105" t="s">
        <v>80</v>
      </c>
      <c r="C13" s="105" t="s">
        <v>81</v>
      </c>
      <c r="D13" s="105" t="s">
        <v>82</v>
      </c>
      <c r="E13" s="106" t="s">
        <v>83</v>
      </c>
      <c r="F13" s="107"/>
      <c r="G13" s="108">
        <v>9</v>
      </c>
      <c r="H13" s="87">
        <v>847.5</v>
      </c>
      <c r="I13" s="108">
        <f>TRUNC(H13*(1+$H$5),2)</f>
        <v>1045.6400000000001</v>
      </c>
      <c r="J13" s="108">
        <f>TRUNC(I13*G13,2)</f>
        <v>9410.76</v>
      </c>
      <c r="K13" s="112">
        <f t="shared" si="0"/>
        <v>8.008682978349372E-4</v>
      </c>
    </row>
    <row r="14" spans="1:11" ht="38.25" x14ac:dyDescent="0.2">
      <c r="A14" s="105" t="s">
        <v>570</v>
      </c>
      <c r="B14" s="105" t="s">
        <v>84</v>
      </c>
      <c r="C14" s="105" t="s">
        <v>81</v>
      </c>
      <c r="D14" s="105" t="s">
        <v>85</v>
      </c>
      <c r="E14" s="106" t="s">
        <v>83</v>
      </c>
      <c r="F14" s="107"/>
      <c r="G14" s="108">
        <v>18</v>
      </c>
      <c r="H14" s="87">
        <v>662.1</v>
      </c>
      <c r="I14" s="108">
        <f t="shared" ref="I14:I20" si="1">TRUNC(H14*(1+$H$5),2)</f>
        <v>816.89</v>
      </c>
      <c r="J14" s="108">
        <f t="shared" ref="J14:J15" si="2">TRUNC(I14*G14,2)</f>
        <v>14704.02</v>
      </c>
      <c r="K14" s="112">
        <f t="shared" si="0"/>
        <v>1.2513318232247846E-3</v>
      </c>
    </row>
    <row r="15" spans="1:11" ht="38.25" x14ac:dyDescent="0.2">
      <c r="A15" s="105" t="s">
        <v>571</v>
      </c>
      <c r="B15" s="105" t="s">
        <v>86</v>
      </c>
      <c r="C15" s="105" t="s">
        <v>81</v>
      </c>
      <c r="D15" s="105" t="s">
        <v>87</v>
      </c>
      <c r="E15" s="106" t="s">
        <v>83</v>
      </c>
      <c r="F15" s="107"/>
      <c r="G15" s="108">
        <v>9</v>
      </c>
      <c r="H15" s="87">
        <v>962.26</v>
      </c>
      <c r="I15" s="108">
        <f t="shared" si="1"/>
        <v>1187.23</v>
      </c>
      <c r="J15" s="108">
        <f t="shared" si="2"/>
        <v>10685.07</v>
      </c>
      <c r="K15" s="112">
        <f t="shared" si="0"/>
        <v>9.0931378795624921E-4</v>
      </c>
    </row>
    <row r="16" spans="1:11" ht="38.25" x14ac:dyDescent="0.2">
      <c r="A16" s="101" t="s">
        <v>572</v>
      </c>
      <c r="B16" s="101" t="s">
        <v>88</v>
      </c>
      <c r="C16" s="101" t="s">
        <v>89</v>
      </c>
      <c r="D16" s="101" t="s">
        <v>90</v>
      </c>
      <c r="E16" s="102" t="s">
        <v>91</v>
      </c>
      <c r="F16" s="103"/>
      <c r="G16" s="104">
        <v>9</v>
      </c>
      <c r="H16" s="86">
        <v>1650</v>
      </c>
      <c r="I16" s="104">
        <f t="shared" si="1"/>
        <v>2035.77</v>
      </c>
      <c r="J16" s="104">
        <f t="shared" ref="J16:J20" si="3">TRUNC(I16*G16,2)</f>
        <v>18321.93</v>
      </c>
      <c r="K16" s="111">
        <f t="shared" si="0"/>
        <v>1.5592208166132035E-3</v>
      </c>
    </row>
    <row r="17" spans="1:11" ht="38.25" x14ac:dyDescent="0.2">
      <c r="A17" s="101" t="s">
        <v>573</v>
      </c>
      <c r="B17" s="101" t="s">
        <v>92</v>
      </c>
      <c r="C17" s="101" t="s">
        <v>74</v>
      </c>
      <c r="D17" s="101" t="s">
        <v>93</v>
      </c>
      <c r="E17" s="102" t="s">
        <v>76</v>
      </c>
      <c r="F17" s="103"/>
      <c r="G17" s="104">
        <v>10000</v>
      </c>
      <c r="H17" s="86">
        <v>0.68</v>
      </c>
      <c r="I17" s="104">
        <f t="shared" si="1"/>
        <v>0.83</v>
      </c>
      <c r="J17" s="104">
        <f t="shared" si="3"/>
        <v>8300</v>
      </c>
      <c r="K17" s="111">
        <f t="shared" si="0"/>
        <v>7.0634113206903364E-4</v>
      </c>
    </row>
    <row r="18" spans="1:11" ht="51" x14ac:dyDescent="0.2">
      <c r="A18" s="101" t="s">
        <v>574</v>
      </c>
      <c r="B18" s="101" t="s">
        <v>94</v>
      </c>
      <c r="C18" s="101" t="s">
        <v>74</v>
      </c>
      <c r="D18" s="101" t="s">
        <v>95</v>
      </c>
      <c r="E18" s="102" t="s">
        <v>96</v>
      </c>
      <c r="F18" s="103"/>
      <c r="G18" s="104">
        <v>2000</v>
      </c>
      <c r="H18" s="86">
        <v>8.39</v>
      </c>
      <c r="I18" s="104">
        <f t="shared" si="1"/>
        <v>10.35</v>
      </c>
      <c r="J18" s="104">
        <f t="shared" si="3"/>
        <v>20700</v>
      </c>
      <c r="K18" s="111">
        <f t="shared" si="0"/>
        <v>1.7615977631119271E-3</v>
      </c>
    </row>
    <row r="19" spans="1:11" ht="38.25" x14ac:dyDescent="0.2">
      <c r="A19" s="101" t="s">
        <v>575</v>
      </c>
      <c r="B19" s="101" t="s">
        <v>97</v>
      </c>
      <c r="C19" s="101" t="s">
        <v>74</v>
      </c>
      <c r="D19" s="101" t="s">
        <v>98</v>
      </c>
      <c r="E19" s="102" t="s">
        <v>99</v>
      </c>
      <c r="F19" s="103">
        <v>9.8000000000000007</v>
      </c>
      <c r="G19" s="104">
        <v>19600</v>
      </c>
      <c r="H19" s="86">
        <v>2.11</v>
      </c>
      <c r="I19" s="104">
        <f t="shared" si="1"/>
        <v>2.6</v>
      </c>
      <c r="J19" s="104">
        <f t="shared" si="3"/>
        <v>50960</v>
      </c>
      <c r="K19" s="111">
        <f t="shared" si="0"/>
        <v>4.3367643482214403E-3</v>
      </c>
    </row>
    <row r="20" spans="1:11" ht="25.5" x14ac:dyDescent="0.2">
      <c r="A20" s="101" t="s">
        <v>576</v>
      </c>
      <c r="B20" s="101" t="s">
        <v>100</v>
      </c>
      <c r="C20" s="101" t="s">
        <v>74</v>
      </c>
      <c r="D20" s="101" t="s">
        <v>101</v>
      </c>
      <c r="E20" s="102" t="s">
        <v>76</v>
      </c>
      <c r="F20" s="103"/>
      <c r="G20" s="104">
        <v>2500</v>
      </c>
      <c r="H20" s="86">
        <v>0.57999999999999996</v>
      </c>
      <c r="I20" s="104">
        <f t="shared" si="1"/>
        <v>0.71</v>
      </c>
      <c r="J20" s="104">
        <f t="shared" si="3"/>
        <v>1775</v>
      </c>
      <c r="K20" s="111">
        <f t="shared" si="0"/>
        <v>1.5105488065331744E-4</v>
      </c>
    </row>
    <row r="21" spans="1:11" ht="25.5" x14ac:dyDescent="0.2">
      <c r="A21" s="105" t="s">
        <v>577</v>
      </c>
      <c r="B21" s="105" t="s">
        <v>102</v>
      </c>
      <c r="C21" s="105" t="s">
        <v>74</v>
      </c>
      <c r="D21" s="105" t="s">
        <v>103</v>
      </c>
      <c r="E21" s="106" t="s">
        <v>96</v>
      </c>
      <c r="F21" s="107"/>
      <c r="G21" s="108">
        <v>137.5</v>
      </c>
      <c r="H21" s="87">
        <v>98.88</v>
      </c>
      <c r="I21" s="108">
        <f>TRUNC(H21*(1+$H$5),2)</f>
        <v>121.99</v>
      </c>
      <c r="J21" s="108">
        <f>TRUNC(I21*G21,2)</f>
        <v>16773.62</v>
      </c>
      <c r="K21" s="112">
        <f t="shared" si="0"/>
        <v>1.4274575589994919E-3</v>
      </c>
    </row>
    <row r="22" spans="1:11" ht="38.25" x14ac:dyDescent="0.2">
      <c r="A22" s="101" t="s">
        <v>578</v>
      </c>
      <c r="B22" s="101" t="s">
        <v>97</v>
      </c>
      <c r="C22" s="101" t="s">
        <v>74</v>
      </c>
      <c r="D22" s="101" t="s">
        <v>98</v>
      </c>
      <c r="E22" s="102" t="s">
        <v>99</v>
      </c>
      <c r="F22" s="103">
        <v>21</v>
      </c>
      <c r="G22" s="104">
        <v>2887.5</v>
      </c>
      <c r="H22" s="86">
        <v>2.11</v>
      </c>
      <c r="I22" s="104">
        <f t="shared" ref="I22:I27" si="4">TRUNC(H22*(1+$H$5),2)</f>
        <v>2.6</v>
      </c>
      <c r="J22" s="104">
        <f t="shared" ref="J22:J27" si="5">TRUNC(I22*G22,2)</f>
        <v>7507.5</v>
      </c>
      <c r="K22" s="111">
        <f t="shared" si="0"/>
        <v>6.388983191576229E-4</v>
      </c>
    </row>
    <row r="23" spans="1:11" ht="51" x14ac:dyDescent="0.2">
      <c r="A23" s="101" t="s">
        <v>579</v>
      </c>
      <c r="B23" s="101" t="s">
        <v>104</v>
      </c>
      <c r="C23" s="101" t="s">
        <v>74</v>
      </c>
      <c r="D23" s="101" t="s">
        <v>105</v>
      </c>
      <c r="E23" s="102" t="s">
        <v>106</v>
      </c>
      <c r="F23" s="103"/>
      <c r="G23" s="104">
        <v>400</v>
      </c>
      <c r="H23" s="86">
        <v>37.729999999999997</v>
      </c>
      <c r="I23" s="104">
        <f t="shared" si="4"/>
        <v>46.55</v>
      </c>
      <c r="J23" s="104">
        <f t="shared" si="5"/>
        <v>18620</v>
      </c>
      <c r="K23" s="111">
        <f t="shared" si="0"/>
        <v>1.584586973388603E-3</v>
      </c>
    </row>
    <row r="24" spans="1:11" ht="38.25" x14ac:dyDescent="0.2">
      <c r="A24" s="101" t="s">
        <v>580</v>
      </c>
      <c r="B24" s="101" t="s">
        <v>107</v>
      </c>
      <c r="C24" s="101" t="s">
        <v>74</v>
      </c>
      <c r="D24" s="101" t="s">
        <v>108</v>
      </c>
      <c r="E24" s="102" t="s">
        <v>106</v>
      </c>
      <c r="F24" s="103"/>
      <c r="G24" s="104">
        <v>4</v>
      </c>
      <c r="H24" s="86">
        <v>37.89</v>
      </c>
      <c r="I24" s="104">
        <f t="shared" si="4"/>
        <v>46.74</v>
      </c>
      <c r="J24" s="104">
        <f t="shared" si="5"/>
        <v>186.96</v>
      </c>
      <c r="K24" s="111">
        <f t="shared" si="0"/>
        <v>1.5910546753208014E-5</v>
      </c>
    </row>
    <row r="25" spans="1:11" ht="76.5" x14ac:dyDescent="0.2">
      <c r="A25" s="101" t="s">
        <v>581</v>
      </c>
      <c r="B25" s="101" t="s">
        <v>109</v>
      </c>
      <c r="C25" s="101" t="s">
        <v>89</v>
      </c>
      <c r="D25" s="101" t="s">
        <v>110</v>
      </c>
      <c r="E25" s="102" t="s">
        <v>111</v>
      </c>
      <c r="F25" s="103"/>
      <c r="G25" s="104">
        <v>45</v>
      </c>
      <c r="H25" s="86">
        <v>142.32</v>
      </c>
      <c r="I25" s="104">
        <f t="shared" si="4"/>
        <v>175.59</v>
      </c>
      <c r="J25" s="104">
        <f t="shared" si="5"/>
        <v>7901.55</v>
      </c>
      <c r="K25" s="111">
        <f t="shared" si="0"/>
        <v>6.7243250266265937E-4</v>
      </c>
    </row>
    <row r="26" spans="1:11" ht="25.5" x14ac:dyDescent="0.2">
      <c r="A26" s="101" t="s">
        <v>582</v>
      </c>
      <c r="B26" s="101" t="s">
        <v>112</v>
      </c>
      <c r="C26" s="101" t="s">
        <v>89</v>
      </c>
      <c r="D26" s="101" t="s">
        <v>113</v>
      </c>
      <c r="E26" s="102" t="s">
        <v>106</v>
      </c>
      <c r="F26" s="103"/>
      <c r="G26" s="104">
        <v>1356.86</v>
      </c>
      <c r="H26" s="86">
        <v>3.85</v>
      </c>
      <c r="I26" s="104">
        <f t="shared" si="4"/>
        <v>4.75</v>
      </c>
      <c r="J26" s="104">
        <f t="shared" si="5"/>
        <v>6445.08</v>
      </c>
      <c r="K26" s="111">
        <f t="shared" si="0"/>
        <v>5.4848495222596227E-4</v>
      </c>
    </row>
    <row r="27" spans="1:11" ht="76.5" x14ac:dyDescent="0.2">
      <c r="A27" s="101" t="s">
        <v>583</v>
      </c>
      <c r="B27" s="101" t="s">
        <v>114</v>
      </c>
      <c r="C27" s="101" t="s">
        <v>89</v>
      </c>
      <c r="D27" s="101" t="s">
        <v>115</v>
      </c>
      <c r="E27" s="102" t="s">
        <v>106</v>
      </c>
      <c r="F27" s="103"/>
      <c r="G27" s="104">
        <v>2352.8000000000002</v>
      </c>
      <c r="H27" s="86">
        <v>10.050000000000001</v>
      </c>
      <c r="I27" s="104">
        <f t="shared" si="4"/>
        <v>12.39</v>
      </c>
      <c r="J27" s="104">
        <f t="shared" si="5"/>
        <v>29151.19</v>
      </c>
      <c r="K27" s="111">
        <f t="shared" si="0"/>
        <v>2.4808053669589749E-3</v>
      </c>
    </row>
    <row r="28" spans="1:11" ht="25.5" x14ac:dyDescent="0.2">
      <c r="A28" s="105" t="s">
        <v>584</v>
      </c>
      <c r="B28" s="105" t="s">
        <v>116</v>
      </c>
      <c r="C28" s="105" t="s">
        <v>74</v>
      </c>
      <c r="D28" s="105" t="s">
        <v>117</v>
      </c>
      <c r="E28" s="106" t="s">
        <v>79</v>
      </c>
      <c r="F28" s="107"/>
      <c r="G28" s="108">
        <v>91</v>
      </c>
      <c r="H28" s="87">
        <v>43.12</v>
      </c>
      <c r="I28" s="108">
        <f>TRUNC(H28*(1+$H$5),2)</f>
        <v>53.2</v>
      </c>
      <c r="J28" s="108">
        <f>TRUNC(I28*G28,2)</f>
        <v>4841.2</v>
      </c>
      <c r="K28" s="112">
        <f t="shared" si="0"/>
        <v>4.1199261308103681E-4</v>
      </c>
    </row>
    <row r="29" spans="1:11" ht="38.25" x14ac:dyDescent="0.2">
      <c r="A29" s="101" t="s">
        <v>585</v>
      </c>
      <c r="B29" s="101" t="s">
        <v>118</v>
      </c>
      <c r="C29" s="101" t="s">
        <v>89</v>
      </c>
      <c r="D29" s="101" t="s">
        <v>119</v>
      </c>
      <c r="E29" s="102" t="s">
        <v>79</v>
      </c>
      <c r="F29" s="103"/>
      <c r="G29" s="104">
        <v>32</v>
      </c>
      <c r="H29" s="86">
        <v>323.74</v>
      </c>
      <c r="I29" s="104">
        <f t="shared" ref="I29:I30" si="6">TRUNC(H29*(1+$H$5),2)</f>
        <v>399.43</v>
      </c>
      <c r="J29" s="104">
        <f t="shared" ref="J29:J30" si="7">TRUNC(I29*G29,2)</f>
        <v>12781.76</v>
      </c>
      <c r="K29" s="111">
        <f t="shared" si="0"/>
        <v>1.0877449190644206E-3</v>
      </c>
    </row>
    <row r="30" spans="1:11" x14ac:dyDescent="0.2">
      <c r="A30" s="101" t="s">
        <v>586</v>
      </c>
      <c r="B30" s="101" t="s">
        <v>120</v>
      </c>
      <c r="C30" s="101" t="s">
        <v>89</v>
      </c>
      <c r="D30" s="101" t="s">
        <v>121</v>
      </c>
      <c r="E30" s="102" t="s">
        <v>79</v>
      </c>
      <c r="F30" s="103"/>
      <c r="G30" s="104">
        <v>64</v>
      </c>
      <c r="H30" s="86">
        <v>267.56</v>
      </c>
      <c r="I30" s="104">
        <f t="shared" si="6"/>
        <v>330.11</v>
      </c>
      <c r="J30" s="104">
        <f t="shared" si="7"/>
        <v>21127.040000000001</v>
      </c>
      <c r="K30" s="111">
        <f t="shared" si="0"/>
        <v>1.7979394398635851E-3</v>
      </c>
    </row>
    <row r="31" spans="1:11" x14ac:dyDescent="0.2">
      <c r="A31" s="97">
        <v>2</v>
      </c>
      <c r="B31" s="97" t="s">
        <v>71</v>
      </c>
      <c r="C31" s="97"/>
      <c r="D31" s="97" t="s">
        <v>122</v>
      </c>
      <c r="E31" s="98"/>
      <c r="F31" s="99"/>
      <c r="G31" s="100"/>
      <c r="H31" s="85" t="s">
        <v>705</v>
      </c>
      <c r="I31" s="100"/>
      <c r="J31" s="100">
        <f>SUM(J32:J49)</f>
        <v>220258.56999999998</v>
      </c>
      <c r="K31" s="110">
        <f t="shared" si="0"/>
        <v>1.8744299720687526E-2</v>
      </c>
    </row>
    <row r="32" spans="1:11" ht="25.5" x14ac:dyDescent="0.2">
      <c r="A32" s="101" t="s">
        <v>587</v>
      </c>
      <c r="B32" s="101" t="s">
        <v>123</v>
      </c>
      <c r="C32" s="101" t="s">
        <v>89</v>
      </c>
      <c r="D32" s="101" t="s">
        <v>124</v>
      </c>
      <c r="E32" s="102" t="s">
        <v>125</v>
      </c>
      <c r="F32" s="103"/>
      <c r="G32" s="104">
        <v>238.75</v>
      </c>
      <c r="H32" s="86">
        <v>255.59</v>
      </c>
      <c r="I32" s="104">
        <f t="shared" ref="I32:I49" si="8">TRUNC(H32*(1+$H$5),2)</f>
        <v>315.33999999999997</v>
      </c>
      <c r="J32" s="104">
        <f t="shared" ref="J32:J49" si="9">TRUNC(I32*G32,2)</f>
        <v>75287.42</v>
      </c>
      <c r="K32" s="111">
        <f t="shared" si="0"/>
        <v>6.4070604184767229E-3</v>
      </c>
    </row>
    <row r="33" spans="1:11" ht="38.25" x14ac:dyDescent="0.2">
      <c r="A33" s="101" t="s">
        <v>588</v>
      </c>
      <c r="B33" s="101" t="s">
        <v>126</v>
      </c>
      <c r="C33" s="101" t="s">
        <v>89</v>
      </c>
      <c r="D33" s="101" t="s">
        <v>127</v>
      </c>
      <c r="E33" s="102" t="s">
        <v>106</v>
      </c>
      <c r="F33" s="103"/>
      <c r="G33" s="104">
        <v>3862.66</v>
      </c>
      <c r="H33" s="86">
        <v>3.13</v>
      </c>
      <c r="I33" s="104">
        <f t="shared" si="8"/>
        <v>3.86</v>
      </c>
      <c r="J33" s="104">
        <f t="shared" si="9"/>
        <v>14909.86</v>
      </c>
      <c r="K33" s="111">
        <f t="shared" si="0"/>
        <v>1.2688490833000965E-3</v>
      </c>
    </row>
    <row r="34" spans="1:11" ht="25.5" x14ac:dyDescent="0.2">
      <c r="A34" s="101" t="s">
        <v>589</v>
      </c>
      <c r="B34" s="101" t="s">
        <v>128</v>
      </c>
      <c r="C34" s="101" t="s">
        <v>74</v>
      </c>
      <c r="D34" s="101" t="s">
        <v>129</v>
      </c>
      <c r="E34" s="102" t="s">
        <v>76</v>
      </c>
      <c r="F34" s="103"/>
      <c r="G34" s="104">
        <v>1424.98</v>
      </c>
      <c r="H34" s="86">
        <v>22</v>
      </c>
      <c r="I34" s="104">
        <f t="shared" si="8"/>
        <v>27.14</v>
      </c>
      <c r="J34" s="104">
        <f t="shared" si="9"/>
        <v>38673.949999999997</v>
      </c>
      <c r="K34" s="111">
        <f t="shared" si="0"/>
        <v>3.2912050150097831E-3</v>
      </c>
    </row>
    <row r="35" spans="1:11" ht="51" x14ac:dyDescent="0.2">
      <c r="A35" s="101" t="s">
        <v>590</v>
      </c>
      <c r="B35" s="101" t="s">
        <v>130</v>
      </c>
      <c r="C35" s="101" t="s">
        <v>74</v>
      </c>
      <c r="D35" s="101" t="s">
        <v>131</v>
      </c>
      <c r="E35" s="102" t="s">
        <v>96</v>
      </c>
      <c r="F35" s="103"/>
      <c r="G35" s="104">
        <v>362.63</v>
      </c>
      <c r="H35" s="86">
        <v>8.9</v>
      </c>
      <c r="I35" s="104">
        <f t="shared" si="8"/>
        <v>10.98</v>
      </c>
      <c r="J35" s="104">
        <f t="shared" si="9"/>
        <v>3981.67</v>
      </c>
      <c r="K35" s="111">
        <f t="shared" si="0"/>
        <v>3.388454572681095E-4</v>
      </c>
    </row>
    <row r="36" spans="1:11" ht="38.25" x14ac:dyDescent="0.2">
      <c r="A36" s="101" t="s">
        <v>591</v>
      </c>
      <c r="B36" s="101" t="s">
        <v>132</v>
      </c>
      <c r="C36" s="101" t="s">
        <v>89</v>
      </c>
      <c r="D36" s="101" t="s">
        <v>133</v>
      </c>
      <c r="E36" s="102" t="s">
        <v>79</v>
      </c>
      <c r="F36" s="103"/>
      <c r="G36" s="104">
        <v>25</v>
      </c>
      <c r="H36" s="86">
        <v>418.85</v>
      </c>
      <c r="I36" s="104">
        <f t="shared" si="8"/>
        <v>516.77</v>
      </c>
      <c r="J36" s="104">
        <f t="shared" si="9"/>
        <v>12919.25</v>
      </c>
      <c r="K36" s="111">
        <f t="shared" si="0"/>
        <v>1.0994455024678146E-3</v>
      </c>
    </row>
    <row r="37" spans="1:11" ht="38.25" x14ac:dyDescent="0.2">
      <c r="A37" s="101" t="s">
        <v>592</v>
      </c>
      <c r="B37" s="101" t="s">
        <v>97</v>
      </c>
      <c r="C37" s="101" t="s">
        <v>74</v>
      </c>
      <c r="D37" s="101" t="s">
        <v>98</v>
      </c>
      <c r="E37" s="102" t="s">
        <v>99</v>
      </c>
      <c r="F37" s="103">
        <v>9.8000000000000007</v>
      </c>
      <c r="G37" s="104">
        <v>3924.73</v>
      </c>
      <c r="H37" s="86">
        <v>2.11</v>
      </c>
      <c r="I37" s="104">
        <f t="shared" si="8"/>
        <v>2.6</v>
      </c>
      <c r="J37" s="104">
        <f t="shared" si="9"/>
        <v>10204.290000000001</v>
      </c>
      <c r="K37" s="111">
        <f t="shared" si="0"/>
        <v>8.6839876512779753E-4</v>
      </c>
    </row>
    <row r="38" spans="1:11" ht="38.25" x14ac:dyDescent="0.2">
      <c r="A38" s="101" t="s">
        <v>593</v>
      </c>
      <c r="B38" s="101" t="s">
        <v>97</v>
      </c>
      <c r="C38" s="101" t="s">
        <v>74</v>
      </c>
      <c r="D38" s="101" t="s">
        <v>98</v>
      </c>
      <c r="E38" s="102" t="s">
        <v>99</v>
      </c>
      <c r="F38" s="103">
        <v>9.8000000000000007</v>
      </c>
      <c r="G38" s="104">
        <v>525.53</v>
      </c>
      <c r="H38" s="86">
        <v>2.11</v>
      </c>
      <c r="I38" s="104">
        <f t="shared" si="8"/>
        <v>2.6</v>
      </c>
      <c r="J38" s="104">
        <f t="shared" si="9"/>
        <v>1366.37</v>
      </c>
      <c r="K38" s="111">
        <f t="shared" si="0"/>
        <v>1.1627991959339342E-4</v>
      </c>
    </row>
    <row r="39" spans="1:11" ht="25.5" x14ac:dyDescent="0.2">
      <c r="A39" s="101" t="s">
        <v>594</v>
      </c>
      <c r="B39" s="101" t="s">
        <v>134</v>
      </c>
      <c r="C39" s="101" t="s">
        <v>74</v>
      </c>
      <c r="D39" s="101" t="s">
        <v>135</v>
      </c>
      <c r="E39" s="102" t="s">
        <v>79</v>
      </c>
      <c r="F39" s="103"/>
      <c r="G39" s="104">
        <v>84</v>
      </c>
      <c r="H39" s="86">
        <v>117.43</v>
      </c>
      <c r="I39" s="104">
        <f t="shared" si="8"/>
        <v>144.88</v>
      </c>
      <c r="J39" s="104">
        <f t="shared" si="9"/>
        <v>12169.92</v>
      </c>
      <c r="K39" s="111">
        <f t="shared" si="0"/>
        <v>1.0356765144565751E-3</v>
      </c>
    </row>
    <row r="40" spans="1:11" ht="38.25" x14ac:dyDescent="0.2">
      <c r="A40" s="101" t="s">
        <v>595</v>
      </c>
      <c r="B40" s="101" t="s">
        <v>136</v>
      </c>
      <c r="C40" s="101" t="s">
        <v>74</v>
      </c>
      <c r="D40" s="101" t="s">
        <v>137</v>
      </c>
      <c r="E40" s="102" t="s">
        <v>79</v>
      </c>
      <c r="F40" s="103"/>
      <c r="G40" s="104">
        <v>84</v>
      </c>
      <c r="H40" s="86">
        <v>76.86</v>
      </c>
      <c r="I40" s="104">
        <f t="shared" si="8"/>
        <v>94.82</v>
      </c>
      <c r="J40" s="104">
        <f t="shared" si="9"/>
        <v>7964.88</v>
      </c>
      <c r="K40" s="111">
        <f t="shared" si="0"/>
        <v>6.7782197060168724E-4</v>
      </c>
    </row>
    <row r="41" spans="1:11" ht="38.25" x14ac:dyDescent="0.2">
      <c r="A41" s="101" t="s">
        <v>596</v>
      </c>
      <c r="B41" s="101" t="s">
        <v>138</v>
      </c>
      <c r="C41" s="101" t="s">
        <v>74</v>
      </c>
      <c r="D41" s="101" t="s">
        <v>139</v>
      </c>
      <c r="E41" s="102" t="s">
        <v>79</v>
      </c>
      <c r="F41" s="103"/>
      <c r="G41" s="104">
        <v>84</v>
      </c>
      <c r="H41" s="86">
        <v>134.21</v>
      </c>
      <c r="I41" s="104">
        <f t="shared" si="8"/>
        <v>165.58</v>
      </c>
      <c r="J41" s="104">
        <f t="shared" si="9"/>
        <v>13908.72</v>
      </c>
      <c r="K41" s="111">
        <f t="shared" si="0"/>
        <v>1.1836507265579768E-3</v>
      </c>
    </row>
    <row r="42" spans="1:11" ht="25.5" x14ac:dyDescent="0.2">
      <c r="A42" s="101" t="s">
        <v>597</v>
      </c>
      <c r="B42" s="101" t="s">
        <v>140</v>
      </c>
      <c r="C42" s="101" t="s">
        <v>74</v>
      </c>
      <c r="D42" s="101" t="s">
        <v>141</v>
      </c>
      <c r="E42" s="102" t="s">
        <v>79</v>
      </c>
      <c r="F42" s="103"/>
      <c r="G42" s="104">
        <v>14</v>
      </c>
      <c r="H42" s="86">
        <v>324.58999999999997</v>
      </c>
      <c r="I42" s="104">
        <f t="shared" si="8"/>
        <v>400.47</v>
      </c>
      <c r="J42" s="104">
        <f t="shared" si="9"/>
        <v>5606.58</v>
      </c>
      <c r="K42" s="111">
        <f t="shared" si="0"/>
        <v>4.7712747761874727E-4</v>
      </c>
    </row>
    <row r="43" spans="1:11" ht="38.25" x14ac:dyDescent="0.2">
      <c r="A43" s="101" t="s">
        <v>598</v>
      </c>
      <c r="B43" s="101" t="s">
        <v>142</v>
      </c>
      <c r="C43" s="101" t="s">
        <v>74</v>
      </c>
      <c r="D43" s="101" t="s">
        <v>143</v>
      </c>
      <c r="E43" s="102" t="s">
        <v>79</v>
      </c>
      <c r="F43" s="103"/>
      <c r="G43" s="104">
        <v>14</v>
      </c>
      <c r="H43" s="86">
        <v>150.87</v>
      </c>
      <c r="I43" s="104">
        <f t="shared" si="8"/>
        <v>186.14</v>
      </c>
      <c r="J43" s="104">
        <f t="shared" si="9"/>
        <v>2605.96</v>
      </c>
      <c r="K43" s="111">
        <f t="shared" si="0"/>
        <v>2.2177069114778539E-4</v>
      </c>
    </row>
    <row r="44" spans="1:11" ht="38.25" x14ac:dyDescent="0.2">
      <c r="A44" s="101" t="s">
        <v>599</v>
      </c>
      <c r="B44" s="101" t="s">
        <v>144</v>
      </c>
      <c r="C44" s="101" t="s">
        <v>74</v>
      </c>
      <c r="D44" s="101" t="s">
        <v>145</v>
      </c>
      <c r="E44" s="102" t="s">
        <v>79</v>
      </c>
      <c r="F44" s="103"/>
      <c r="G44" s="104">
        <v>14</v>
      </c>
      <c r="H44" s="86">
        <v>222.74</v>
      </c>
      <c r="I44" s="104">
        <f t="shared" si="8"/>
        <v>274.81</v>
      </c>
      <c r="J44" s="104">
        <f t="shared" si="9"/>
        <v>3847.34</v>
      </c>
      <c r="K44" s="111">
        <f t="shared" si="0"/>
        <v>3.274137941029489E-4</v>
      </c>
    </row>
    <row r="45" spans="1:11" ht="25.5" x14ac:dyDescent="0.2">
      <c r="A45" s="101" t="s">
        <v>600</v>
      </c>
      <c r="B45" s="101" t="s">
        <v>146</v>
      </c>
      <c r="C45" s="101" t="s">
        <v>74</v>
      </c>
      <c r="D45" s="101" t="s">
        <v>147</v>
      </c>
      <c r="E45" s="102" t="s">
        <v>79</v>
      </c>
      <c r="F45" s="103"/>
      <c r="G45" s="104">
        <v>6</v>
      </c>
      <c r="H45" s="86">
        <v>682.49</v>
      </c>
      <c r="I45" s="104">
        <f t="shared" si="8"/>
        <v>842.05</v>
      </c>
      <c r="J45" s="104">
        <f t="shared" si="9"/>
        <v>5052.3</v>
      </c>
      <c r="K45" s="111">
        <f t="shared" si="0"/>
        <v>4.2995750621112994E-4</v>
      </c>
    </row>
    <row r="46" spans="1:11" ht="25.5" x14ac:dyDescent="0.2">
      <c r="A46" s="101" t="s">
        <v>601</v>
      </c>
      <c r="B46" s="101" t="s">
        <v>148</v>
      </c>
      <c r="C46" s="101" t="s">
        <v>74</v>
      </c>
      <c r="D46" s="101" t="s">
        <v>149</v>
      </c>
      <c r="E46" s="102" t="s">
        <v>79</v>
      </c>
      <c r="F46" s="103"/>
      <c r="G46" s="104">
        <v>6</v>
      </c>
      <c r="H46" s="86">
        <v>394.86</v>
      </c>
      <c r="I46" s="104">
        <f t="shared" si="8"/>
        <v>487.17</v>
      </c>
      <c r="J46" s="104">
        <f t="shared" si="9"/>
        <v>2923.02</v>
      </c>
      <c r="K46" s="111">
        <f t="shared" si="0"/>
        <v>2.4875292239282247E-4</v>
      </c>
    </row>
    <row r="47" spans="1:11" ht="25.5" x14ac:dyDescent="0.2">
      <c r="A47" s="101" t="s">
        <v>602</v>
      </c>
      <c r="B47" s="101" t="s">
        <v>150</v>
      </c>
      <c r="C47" s="101" t="s">
        <v>74</v>
      </c>
      <c r="D47" s="101" t="s">
        <v>151</v>
      </c>
      <c r="E47" s="102" t="s">
        <v>79</v>
      </c>
      <c r="F47" s="103"/>
      <c r="G47" s="104">
        <v>6</v>
      </c>
      <c r="H47" s="86">
        <v>293.56</v>
      </c>
      <c r="I47" s="104">
        <f t="shared" si="8"/>
        <v>362.19</v>
      </c>
      <c r="J47" s="104">
        <f t="shared" si="9"/>
        <v>2173.14</v>
      </c>
      <c r="K47" s="111">
        <f t="shared" si="0"/>
        <v>1.8493712864391562E-4</v>
      </c>
    </row>
    <row r="48" spans="1:11" ht="25.5" x14ac:dyDescent="0.2">
      <c r="A48" s="101" t="s">
        <v>603</v>
      </c>
      <c r="B48" s="101" t="s">
        <v>152</v>
      </c>
      <c r="C48" s="101" t="s">
        <v>89</v>
      </c>
      <c r="D48" s="101" t="s">
        <v>153</v>
      </c>
      <c r="E48" s="102" t="s">
        <v>154</v>
      </c>
      <c r="F48" s="103"/>
      <c r="G48" s="104">
        <v>104</v>
      </c>
      <c r="H48" s="86">
        <v>30.33</v>
      </c>
      <c r="I48" s="104">
        <f t="shared" si="8"/>
        <v>37.42</v>
      </c>
      <c r="J48" s="104">
        <f t="shared" si="9"/>
        <v>3891.68</v>
      </c>
      <c r="K48" s="111">
        <f t="shared" si="0"/>
        <v>3.3118718757233932E-4</v>
      </c>
    </row>
    <row r="49" spans="1:11" ht="25.5" x14ac:dyDescent="0.2">
      <c r="A49" s="101" t="s">
        <v>604</v>
      </c>
      <c r="B49" s="101" t="s">
        <v>155</v>
      </c>
      <c r="C49" s="101" t="s">
        <v>74</v>
      </c>
      <c r="D49" s="101" t="s">
        <v>156</v>
      </c>
      <c r="E49" s="102" t="s">
        <v>157</v>
      </c>
      <c r="F49" s="103">
        <v>9.8000000000000007</v>
      </c>
      <c r="G49" s="104">
        <v>1019.2</v>
      </c>
      <c r="H49" s="86">
        <v>2.21</v>
      </c>
      <c r="I49" s="104">
        <f t="shared" si="8"/>
        <v>2.72</v>
      </c>
      <c r="J49" s="104">
        <f t="shared" si="9"/>
        <v>2772.22</v>
      </c>
      <c r="K49" s="111">
        <f t="shared" si="0"/>
        <v>2.3591964013788147E-4</v>
      </c>
    </row>
    <row r="50" spans="1:11" x14ac:dyDescent="0.2">
      <c r="A50" s="97">
        <v>3</v>
      </c>
      <c r="B50" s="97" t="s">
        <v>71</v>
      </c>
      <c r="C50" s="97"/>
      <c r="D50" s="97" t="s">
        <v>158</v>
      </c>
      <c r="E50" s="98"/>
      <c r="F50" s="99"/>
      <c r="G50" s="100"/>
      <c r="H50" s="85" t="s">
        <v>705</v>
      </c>
      <c r="I50" s="100"/>
      <c r="J50" s="100">
        <f>SUM(J51:J63)</f>
        <v>581332.77</v>
      </c>
      <c r="K50" s="110">
        <f t="shared" si="0"/>
        <v>4.9472198418147852E-2</v>
      </c>
    </row>
    <row r="51" spans="1:11" ht="63.75" x14ac:dyDescent="0.2">
      <c r="A51" s="101" t="s">
        <v>605</v>
      </c>
      <c r="B51" s="101" t="s">
        <v>159</v>
      </c>
      <c r="C51" s="101" t="s">
        <v>74</v>
      </c>
      <c r="D51" s="101" t="s">
        <v>160</v>
      </c>
      <c r="E51" s="102" t="s">
        <v>96</v>
      </c>
      <c r="F51" s="103"/>
      <c r="G51" s="104">
        <v>1085.83</v>
      </c>
      <c r="H51" s="86">
        <v>13.16</v>
      </c>
      <c r="I51" s="104">
        <f t="shared" ref="I51:I63" si="10">TRUNC(H51*(1+$H$5),2)</f>
        <v>16.23</v>
      </c>
      <c r="J51" s="104">
        <f t="shared" ref="J51:J63" si="11">TRUNC(I51*G51,2)</f>
        <v>17623.02</v>
      </c>
      <c r="K51" s="111">
        <f t="shared" si="0"/>
        <v>1.4997426382259301E-3</v>
      </c>
    </row>
    <row r="52" spans="1:11" ht="63.75" x14ac:dyDescent="0.2">
      <c r="A52" s="101" t="s">
        <v>606</v>
      </c>
      <c r="B52" s="101" t="s">
        <v>161</v>
      </c>
      <c r="C52" s="101" t="s">
        <v>74</v>
      </c>
      <c r="D52" s="101" t="s">
        <v>162</v>
      </c>
      <c r="E52" s="102" t="s">
        <v>96</v>
      </c>
      <c r="F52" s="103"/>
      <c r="G52" s="104">
        <v>4282.13</v>
      </c>
      <c r="H52" s="86">
        <v>11.91</v>
      </c>
      <c r="I52" s="104">
        <f t="shared" si="10"/>
        <v>14.69</v>
      </c>
      <c r="J52" s="104">
        <f t="shared" si="11"/>
        <v>62904.480000000003</v>
      </c>
      <c r="K52" s="111">
        <f t="shared" si="0"/>
        <v>5.3532556163149256E-3</v>
      </c>
    </row>
    <row r="53" spans="1:11" ht="63.75" x14ac:dyDescent="0.2">
      <c r="A53" s="101" t="s">
        <v>607</v>
      </c>
      <c r="B53" s="101" t="s">
        <v>163</v>
      </c>
      <c r="C53" s="101" t="s">
        <v>74</v>
      </c>
      <c r="D53" s="101" t="s">
        <v>164</v>
      </c>
      <c r="E53" s="102" t="s">
        <v>96</v>
      </c>
      <c r="F53" s="103"/>
      <c r="G53" s="104">
        <v>1971.78</v>
      </c>
      <c r="H53" s="86">
        <v>8.81</v>
      </c>
      <c r="I53" s="104">
        <f t="shared" si="10"/>
        <v>10.86</v>
      </c>
      <c r="J53" s="104">
        <f t="shared" si="11"/>
        <v>21413.53</v>
      </c>
      <c r="K53" s="111">
        <f t="shared" si="0"/>
        <v>1.8223201231077363E-3</v>
      </c>
    </row>
    <row r="54" spans="1:11" x14ac:dyDescent="0.2">
      <c r="A54" s="101" t="s">
        <v>608</v>
      </c>
      <c r="B54" s="101" t="s">
        <v>165</v>
      </c>
      <c r="C54" s="101" t="s">
        <v>74</v>
      </c>
      <c r="D54" s="101" t="s">
        <v>166</v>
      </c>
      <c r="E54" s="102" t="s">
        <v>96</v>
      </c>
      <c r="F54" s="103"/>
      <c r="G54" s="104">
        <v>36.69</v>
      </c>
      <c r="H54" s="86">
        <v>85.91</v>
      </c>
      <c r="I54" s="104">
        <f t="shared" si="10"/>
        <v>105.99</v>
      </c>
      <c r="J54" s="104">
        <f t="shared" si="11"/>
        <v>3888.77</v>
      </c>
      <c r="K54" s="111">
        <f t="shared" si="0"/>
        <v>3.3093954266940912E-4</v>
      </c>
    </row>
    <row r="55" spans="1:11" ht="38.25" x14ac:dyDescent="0.2">
      <c r="A55" s="101" t="s">
        <v>609</v>
      </c>
      <c r="B55" s="101" t="s">
        <v>167</v>
      </c>
      <c r="C55" s="101" t="s">
        <v>74</v>
      </c>
      <c r="D55" s="101" t="s">
        <v>168</v>
      </c>
      <c r="E55" s="102" t="s">
        <v>76</v>
      </c>
      <c r="F55" s="103"/>
      <c r="G55" s="104">
        <v>2035.68</v>
      </c>
      <c r="H55" s="86">
        <v>23.96</v>
      </c>
      <c r="I55" s="104">
        <f t="shared" si="10"/>
        <v>29.56</v>
      </c>
      <c r="J55" s="104">
        <f t="shared" si="11"/>
        <v>60174.7</v>
      </c>
      <c r="K55" s="111">
        <f t="shared" si="0"/>
        <v>5.1209476770981291E-3</v>
      </c>
    </row>
    <row r="56" spans="1:11" ht="38.25" x14ac:dyDescent="0.2">
      <c r="A56" s="101" t="s">
        <v>610</v>
      </c>
      <c r="B56" s="101" t="s">
        <v>169</v>
      </c>
      <c r="C56" s="101" t="s">
        <v>74</v>
      </c>
      <c r="D56" s="101" t="s">
        <v>170</v>
      </c>
      <c r="E56" s="102" t="s">
        <v>76</v>
      </c>
      <c r="F56" s="103"/>
      <c r="G56" s="104">
        <v>1477.83</v>
      </c>
      <c r="H56" s="86">
        <v>27.69</v>
      </c>
      <c r="I56" s="104">
        <f t="shared" si="10"/>
        <v>34.159999999999997</v>
      </c>
      <c r="J56" s="104">
        <f t="shared" si="11"/>
        <v>50482.67</v>
      </c>
      <c r="K56" s="111">
        <f t="shared" si="0"/>
        <v>4.2961429250201735E-3</v>
      </c>
    </row>
    <row r="57" spans="1:11" ht="51" x14ac:dyDescent="0.2">
      <c r="A57" s="101" t="s">
        <v>611</v>
      </c>
      <c r="B57" s="101" t="s">
        <v>171</v>
      </c>
      <c r="C57" s="101" t="s">
        <v>89</v>
      </c>
      <c r="D57" s="101" t="s">
        <v>172</v>
      </c>
      <c r="E57" s="102" t="s">
        <v>76</v>
      </c>
      <c r="F57" s="103"/>
      <c r="G57" s="104">
        <v>7373.4</v>
      </c>
      <c r="H57" s="86">
        <v>23.76</v>
      </c>
      <c r="I57" s="104">
        <f t="shared" si="10"/>
        <v>29.31</v>
      </c>
      <c r="J57" s="104">
        <f t="shared" si="11"/>
        <v>216114.35</v>
      </c>
      <c r="K57" s="111">
        <f t="shared" si="0"/>
        <v>1.8391621040405225E-2</v>
      </c>
    </row>
    <row r="58" spans="1:11" ht="25.5" x14ac:dyDescent="0.2">
      <c r="A58" s="101" t="s">
        <v>612</v>
      </c>
      <c r="B58" s="101" t="s">
        <v>173</v>
      </c>
      <c r="C58" s="101" t="s">
        <v>74</v>
      </c>
      <c r="D58" s="101" t="s">
        <v>174</v>
      </c>
      <c r="E58" s="102" t="s">
        <v>76</v>
      </c>
      <c r="F58" s="103"/>
      <c r="G58" s="104">
        <v>3412.09</v>
      </c>
      <c r="H58" s="86">
        <v>6.31</v>
      </c>
      <c r="I58" s="104">
        <f t="shared" si="10"/>
        <v>7.78</v>
      </c>
      <c r="J58" s="104">
        <f t="shared" si="11"/>
        <v>26546.06</v>
      </c>
      <c r="K58" s="111">
        <f t="shared" si="0"/>
        <v>2.2591053099243964E-3</v>
      </c>
    </row>
    <row r="59" spans="1:11" ht="63.75" x14ac:dyDescent="0.2">
      <c r="A59" s="101" t="s">
        <v>613</v>
      </c>
      <c r="B59" s="101" t="s">
        <v>175</v>
      </c>
      <c r="C59" s="101" t="s">
        <v>74</v>
      </c>
      <c r="D59" s="101" t="s">
        <v>176</v>
      </c>
      <c r="E59" s="102" t="s">
        <v>96</v>
      </c>
      <c r="F59" s="103"/>
      <c r="G59" s="104">
        <v>947.76</v>
      </c>
      <c r="H59" s="86">
        <v>14.15</v>
      </c>
      <c r="I59" s="104">
        <f t="shared" si="10"/>
        <v>17.45</v>
      </c>
      <c r="J59" s="104">
        <f t="shared" si="11"/>
        <v>16538.41</v>
      </c>
      <c r="K59" s="111">
        <f t="shared" si="0"/>
        <v>1.4074408725327501E-3</v>
      </c>
    </row>
    <row r="60" spans="1:11" ht="63.75" x14ac:dyDescent="0.2">
      <c r="A60" s="101" t="s">
        <v>614</v>
      </c>
      <c r="B60" s="101" t="s">
        <v>177</v>
      </c>
      <c r="C60" s="101" t="s">
        <v>74</v>
      </c>
      <c r="D60" s="101" t="s">
        <v>178</v>
      </c>
      <c r="E60" s="102" t="s">
        <v>96</v>
      </c>
      <c r="F60" s="103"/>
      <c r="G60" s="104">
        <v>3748.34</v>
      </c>
      <c r="H60" s="86">
        <v>8.66</v>
      </c>
      <c r="I60" s="104">
        <f t="shared" si="10"/>
        <v>10.68</v>
      </c>
      <c r="J60" s="104">
        <f t="shared" si="11"/>
        <v>40032.269999999997</v>
      </c>
      <c r="K60" s="111">
        <f t="shared" si="0"/>
        <v>3.4067998688064108E-3</v>
      </c>
    </row>
    <row r="61" spans="1:11" ht="63.75" x14ac:dyDescent="0.2">
      <c r="A61" s="101" t="s">
        <v>615</v>
      </c>
      <c r="B61" s="101" t="s">
        <v>179</v>
      </c>
      <c r="C61" s="101" t="s">
        <v>74</v>
      </c>
      <c r="D61" s="101" t="s">
        <v>180</v>
      </c>
      <c r="E61" s="102" t="s">
        <v>96</v>
      </c>
      <c r="F61" s="103"/>
      <c r="G61" s="104">
        <v>1711.34</v>
      </c>
      <c r="H61" s="86">
        <v>12.69</v>
      </c>
      <c r="I61" s="104">
        <f t="shared" si="10"/>
        <v>15.65</v>
      </c>
      <c r="J61" s="104">
        <f t="shared" si="11"/>
        <v>26782.47</v>
      </c>
      <c r="K61" s="111">
        <f t="shared" si="0"/>
        <v>2.2792241180005939E-3</v>
      </c>
    </row>
    <row r="62" spans="1:11" ht="38.25" x14ac:dyDescent="0.2">
      <c r="A62" s="101" t="s">
        <v>616</v>
      </c>
      <c r="B62" s="101" t="s">
        <v>97</v>
      </c>
      <c r="C62" s="101" t="s">
        <v>74</v>
      </c>
      <c r="D62" s="101" t="s">
        <v>98</v>
      </c>
      <c r="E62" s="102" t="s">
        <v>99</v>
      </c>
      <c r="F62" s="103">
        <v>9.8000000000000007</v>
      </c>
      <c r="G62" s="104">
        <v>11420.63</v>
      </c>
      <c r="H62" s="86">
        <v>2.11</v>
      </c>
      <c r="I62" s="104">
        <f t="shared" si="10"/>
        <v>2.6</v>
      </c>
      <c r="J62" s="104">
        <f t="shared" si="11"/>
        <v>29693.63</v>
      </c>
      <c r="K62" s="111">
        <f t="shared" si="0"/>
        <v>2.5269677384866288E-3</v>
      </c>
    </row>
    <row r="63" spans="1:11" ht="25.5" x14ac:dyDescent="0.2">
      <c r="A63" s="101" t="s">
        <v>679</v>
      </c>
      <c r="B63" s="101" t="s">
        <v>100</v>
      </c>
      <c r="C63" s="101" t="s">
        <v>74</v>
      </c>
      <c r="D63" s="101" t="s">
        <v>101</v>
      </c>
      <c r="E63" s="102" t="s">
        <v>76</v>
      </c>
      <c r="F63" s="103"/>
      <c r="G63" s="109">
        <v>12871.01</v>
      </c>
      <c r="H63" s="86">
        <v>0.57999999999999996</v>
      </c>
      <c r="I63" s="104">
        <f t="shared" si="10"/>
        <v>0.71</v>
      </c>
      <c r="J63" s="104">
        <f t="shared" si="11"/>
        <v>9138.41</v>
      </c>
      <c r="K63" s="111">
        <f t="shared" si="0"/>
        <v>7.7769094755553939E-4</v>
      </c>
    </row>
    <row r="64" spans="1:11" x14ac:dyDescent="0.2">
      <c r="A64" s="97">
        <v>4</v>
      </c>
      <c r="B64" s="97" t="s">
        <v>71</v>
      </c>
      <c r="C64" s="97"/>
      <c r="D64" s="97" t="s">
        <v>181</v>
      </c>
      <c r="E64" s="98"/>
      <c r="F64" s="99"/>
      <c r="G64" s="100"/>
      <c r="H64" s="85" t="s">
        <v>705</v>
      </c>
      <c r="I64" s="100"/>
      <c r="J64" s="100">
        <f>SUM(J65:J71)</f>
        <v>654171.32999999984</v>
      </c>
      <c r="K64" s="110">
        <f t="shared" si="0"/>
        <v>5.5670857566181356E-2</v>
      </c>
    </row>
    <row r="65" spans="1:11" ht="51" x14ac:dyDescent="0.2">
      <c r="A65" s="101" t="s">
        <v>617</v>
      </c>
      <c r="B65" s="101" t="s">
        <v>182</v>
      </c>
      <c r="C65" s="101" t="s">
        <v>74</v>
      </c>
      <c r="D65" s="101" t="s">
        <v>183</v>
      </c>
      <c r="E65" s="102" t="s">
        <v>106</v>
      </c>
      <c r="F65" s="103"/>
      <c r="G65" s="104">
        <v>763</v>
      </c>
      <c r="H65" s="86">
        <v>36.299999999999997</v>
      </c>
      <c r="I65" s="104">
        <f>TRUNC(H65*(1+$H$5),2)</f>
        <v>44.78</v>
      </c>
      <c r="J65" s="104">
        <f>TRUNC(I65*G65,2)</f>
        <v>34167.14</v>
      </c>
      <c r="K65" s="111">
        <f t="shared" si="0"/>
        <v>2.9076694394170074E-3</v>
      </c>
    </row>
    <row r="66" spans="1:11" ht="38.25" x14ac:dyDescent="0.2">
      <c r="A66" s="105" t="s">
        <v>618</v>
      </c>
      <c r="B66" s="105" t="s">
        <v>184</v>
      </c>
      <c r="C66" s="105" t="s">
        <v>81</v>
      </c>
      <c r="D66" s="105" t="s">
        <v>185</v>
      </c>
      <c r="E66" s="106" t="s">
        <v>106</v>
      </c>
      <c r="F66" s="107"/>
      <c r="G66" s="108">
        <v>763</v>
      </c>
      <c r="H66" s="87">
        <v>79.88</v>
      </c>
      <c r="I66" s="211">
        <f>TRUNC(H66*(1+$H$7),2)</f>
        <v>92.08</v>
      </c>
      <c r="J66" s="108">
        <f>TRUNC(I66*G66,2)</f>
        <v>70257.039999999994</v>
      </c>
      <c r="K66" s="112">
        <f t="shared" si="0"/>
        <v>5.9789683336649848E-3</v>
      </c>
    </row>
    <row r="67" spans="1:11" ht="38.25" x14ac:dyDescent="0.2">
      <c r="A67" s="101" t="s">
        <v>619</v>
      </c>
      <c r="B67" s="101" t="s">
        <v>186</v>
      </c>
      <c r="C67" s="101" t="s">
        <v>74</v>
      </c>
      <c r="D67" s="101" t="s">
        <v>187</v>
      </c>
      <c r="E67" s="102" t="s">
        <v>154</v>
      </c>
      <c r="F67" s="103"/>
      <c r="G67" s="104">
        <v>134.29</v>
      </c>
      <c r="H67" s="86">
        <v>40.950000000000003</v>
      </c>
      <c r="I67" s="104">
        <f t="shared" ref="I67:I68" si="12">TRUNC(H67*(1+$H$5),2)</f>
        <v>50.52</v>
      </c>
      <c r="J67" s="104">
        <f t="shared" ref="J67:J68" si="13">TRUNC(I67*G67,2)</f>
        <v>6784.33</v>
      </c>
      <c r="K67" s="111">
        <f t="shared" si="0"/>
        <v>5.7735558223251892E-4</v>
      </c>
    </row>
    <row r="68" spans="1:11" ht="51" x14ac:dyDescent="0.2">
      <c r="A68" s="101" t="s">
        <v>620</v>
      </c>
      <c r="B68" s="101" t="s">
        <v>188</v>
      </c>
      <c r="C68" s="101" t="s">
        <v>74</v>
      </c>
      <c r="D68" s="101" t="s">
        <v>189</v>
      </c>
      <c r="E68" s="102" t="s">
        <v>106</v>
      </c>
      <c r="F68" s="103"/>
      <c r="G68" s="104">
        <v>1950.72</v>
      </c>
      <c r="H68" s="86">
        <v>57.75</v>
      </c>
      <c r="I68" s="104">
        <f t="shared" si="12"/>
        <v>71.25</v>
      </c>
      <c r="J68" s="104">
        <f t="shared" si="13"/>
        <v>138988.79999999999</v>
      </c>
      <c r="K68" s="111">
        <f t="shared" si="0"/>
        <v>1.1828133293604395E-2</v>
      </c>
    </row>
    <row r="69" spans="1:11" ht="38.25" x14ac:dyDescent="0.2">
      <c r="A69" s="105" t="s">
        <v>621</v>
      </c>
      <c r="B69" s="105" t="s">
        <v>190</v>
      </c>
      <c r="C69" s="105" t="s">
        <v>81</v>
      </c>
      <c r="D69" s="105" t="s">
        <v>191</v>
      </c>
      <c r="E69" s="106" t="s">
        <v>106</v>
      </c>
      <c r="F69" s="107"/>
      <c r="G69" s="108">
        <v>1950.72</v>
      </c>
      <c r="H69" s="87">
        <v>142.32</v>
      </c>
      <c r="I69" s="211">
        <f>TRUNC(H69*(1+$H$7),2)</f>
        <v>164.06</v>
      </c>
      <c r="J69" s="108">
        <f>TRUNC(I69*G69,2)</f>
        <v>320035.12</v>
      </c>
      <c r="K69" s="112">
        <f t="shared" si="0"/>
        <v>2.7235417947307109E-2</v>
      </c>
    </row>
    <row r="70" spans="1:11" ht="38.25" x14ac:dyDescent="0.2">
      <c r="A70" s="101" t="s">
        <v>622</v>
      </c>
      <c r="B70" s="101" t="s">
        <v>192</v>
      </c>
      <c r="C70" s="101" t="s">
        <v>74</v>
      </c>
      <c r="D70" s="101" t="s">
        <v>193</v>
      </c>
      <c r="E70" s="102" t="s">
        <v>154</v>
      </c>
      <c r="F70" s="103"/>
      <c r="G70" s="104">
        <v>655.44</v>
      </c>
      <c r="H70" s="86">
        <v>44.84</v>
      </c>
      <c r="I70" s="104">
        <f t="shared" ref="I70:I71" si="14">TRUNC(H70*(1+$H$5),2)</f>
        <v>55.32</v>
      </c>
      <c r="J70" s="104">
        <f t="shared" ref="J70:J71" si="15">TRUNC(I70*G70,2)</f>
        <v>36258.94</v>
      </c>
      <c r="K70" s="111">
        <f t="shared" si="0"/>
        <v>3.0856844249666465E-3</v>
      </c>
    </row>
    <row r="71" spans="1:11" ht="38.25" x14ac:dyDescent="0.2">
      <c r="A71" s="101" t="s">
        <v>623</v>
      </c>
      <c r="B71" s="101" t="s">
        <v>194</v>
      </c>
      <c r="C71" s="101" t="s">
        <v>74</v>
      </c>
      <c r="D71" s="101" t="s">
        <v>195</v>
      </c>
      <c r="E71" s="102" t="s">
        <v>157</v>
      </c>
      <c r="F71" s="103">
        <v>17.5</v>
      </c>
      <c r="G71" s="104">
        <v>13820.28</v>
      </c>
      <c r="H71" s="86">
        <v>2.8</v>
      </c>
      <c r="I71" s="104">
        <f t="shared" si="14"/>
        <v>3.45</v>
      </c>
      <c r="J71" s="104">
        <f t="shared" si="15"/>
        <v>47679.96</v>
      </c>
      <c r="K71" s="111">
        <f t="shared" si="0"/>
        <v>4.0576285449887032E-3</v>
      </c>
    </row>
    <row r="72" spans="1:11" x14ac:dyDescent="0.2">
      <c r="A72" s="97">
        <v>5</v>
      </c>
      <c r="B72" s="97" t="s">
        <v>71</v>
      </c>
      <c r="C72" s="97"/>
      <c r="D72" s="97" t="s">
        <v>196</v>
      </c>
      <c r="E72" s="98"/>
      <c r="F72" s="99"/>
      <c r="G72" s="100"/>
      <c r="H72" s="85" t="s">
        <v>705</v>
      </c>
      <c r="I72" s="100"/>
      <c r="J72" s="100">
        <f>SUM(J73:J82)</f>
        <v>956448.13</v>
      </c>
      <c r="K72" s="110">
        <f t="shared" si="0"/>
        <v>8.1395018663796406E-2</v>
      </c>
    </row>
    <row r="73" spans="1:11" ht="51" x14ac:dyDescent="0.2">
      <c r="A73" s="101" t="s">
        <v>624</v>
      </c>
      <c r="B73" s="101" t="s">
        <v>197</v>
      </c>
      <c r="C73" s="101" t="s">
        <v>89</v>
      </c>
      <c r="D73" s="101" t="s">
        <v>198</v>
      </c>
      <c r="E73" s="102" t="s">
        <v>79</v>
      </c>
      <c r="F73" s="103"/>
      <c r="G73" s="104">
        <v>49</v>
      </c>
      <c r="H73" s="86">
        <v>8893.98</v>
      </c>
      <c r="I73" s="104">
        <f t="shared" ref="I73:I82" si="16">TRUNC(H73*(1+$H$5),2)</f>
        <v>10973.39</v>
      </c>
      <c r="J73" s="104">
        <f t="shared" ref="J73:J82" si="17">TRUNC(I73*G73,2)</f>
        <v>537696.11</v>
      </c>
      <c r="K73" s="111">
        <f t="shared" si="0"/>
        <v>4.5758660126086217E-2</v>
      </c>
    </row>
    <row r="74" spans="1:11" ht="38.25" x14ac:dyDescent="0.2">
      <c r="A74" s="101" t="s">
        <v>625</v>
      </c>
      <c r="B74" s="101" t="s">
        <v>199</v>
      </c>
      <c r="C74" s="101" t="s">
        <v>74</v>
      </c>
      <c r="D74" s="101" t="s">
        <v>200</v>
      </c>
      <c r="E74" s="102" t="s">
        <v>96</v>
      </c>
      <c r="F74" s="103"/>
      <c r="G74" s="104">
        <v>36.72</v>
      </c>
      <c r="H74" s="86">
        <v>487.49</v>
      </c>
      <c r="I74" s="104">
        <f t="shared" si="16"/>
        <v>601.46</v>
      </c>
      <c r="J74" s="104">
        <f t="shared" si="17"/>
        <v>22085.61</v>
      </c>
      <c r="K74" s="111">
        <f t="shared" si="0"/>
        <v>1.8795150325102614E-3</v>
      </c>
    </row>
    <row r="75" spans="1:11" ht="25.5" x14ac:dyDescent="0.2">
      <c r="A75" s="101" t="s">
        <v>626</v>
      </c>
      <c r="B75" s="101" t="s">
        <v>201</v>
      </c>
      <c r="C75" s="101" t="s">
        <v>74</v>
      </c>
      <c r="D75" s="101" t="s">
        <v>202</v>
      </c>
      <c r="E75" s="102" t="s">
        <v>96</v>
      </c>
      <c r="F75" s="103"/>
      <c r="G75" s="104">
        <v>36.72</v>
      </c>
      <c r="H75" s="86">
        <v>294.82</v>
      </c>
      <c r="I75" s="104">
        <f t="shared" si="16"/>
        <v>363.74</v>
      </c>
      <c r="J75" s="104">
        <f t="shared" si="17"/>
        <v>13356.53</v>
      </c>
      <c r="K75" s="111">
        <f t="shared" ref="K75:K135" si="18">J75/$J$137</f>
        <v>1.136658616953495E-3</v>
      </c>
    </row>
    <row r="76" spans="1:11" ht="51" x14ac:dyDescent="0.2">
      <c r="A76" s="101" t="s">
        <v>627</v>
      </c>
      <c r="B76" s="101" t="s">
        <v>203</v>
      </c>
      <c r="C76" s="101" t="s">
        <v>89</v>
      </c>
      <c r="D76" s="101" t="s">
        <v>204</v>
      </c>
      <c r="E76" s="102" t="s">
        <v>79</v>
      </c>
      <c r="F76" s="103"/>
      <c r="G76" s="104">
        <v>1</v>
      </c>
      <c r="H76" s="86">
        <v>344.87</v>
      </c>
      <c r="I76" s="104">
        <f t="shared" si="16"/>
        <v>425.5</v>
      </c>
      <c r="J76" s="104">
        <f t="shared" si="17"/>
        <v>425.5</v>
      </c>
      <c r="K76" s="111">
        <f t="shared" si="18"/>
        <v>3.6210620686189613E-5</v>
      </c>
    </row>
    <row r="77" spans="1:11" ht="38.25" x14ac:dyDescent="0.2">
      <c r="A77" s="101" t="s">
        <v>628</v>
      </c>
      <c r="B77" s="101" t="s">
        <v>205</v>
      </c>
      <c r="C77" s="101" t="s">
        <v>74</v>
      </c>
      <c r="D77" s="101" t="s">
        <v>206</v>
      </c>
      <c r="E77" s="102" t="s">
        <v>106</v>
      </c>
      <c r="F77" s="103"/>
      <c r="G77" s="104">
        <v>13.8</v>
      </c>
      <c r="H77" s="86">
        <v>958.91</v>
      </c>
      <c r="I77" s="104">
        <f t="shared" si="16"/>
        <v>1183.0999999999999</v>
      </c>
      <c r="J77" s="104">
        <f t="shared" si="17"/>
        <v>16326.78</v>
      </c>
      <c r="K77" s="111">
        <f t="shared" si="18"/>
        <v>1.3894308756918141E-3</v>
      </c>
    </row>
    <row r="78" spans="1:11" ht="63.75" x14ac:dyDescent="0.2">
      <c r="A78" s="101" t="s">
        <v>629</v>
      </c>
      <c r="B78" s="101" t="s">
        <v>207</v>
      </c>
      <c r="C78" s="101" t="s">
        <v>89</v>
      </c>
      <c r="D78" s="101" t="s">
        <v>208</v>
      </c>
      <c r="E78" s="102" t="s">
        <v>79</v>
      </c>
      <c r="F78" s="103"/>
      <c r="G78" s="104">
        <v>49</v>
      </c>
      <c r="H78" s="86">
        <v>878.9</v>
      </c>
      <c r="I78" s="104">
        <f t="shared" si="16"/>
        <v>1084.3800000000001</v>
      </c>
      <c r="J78" s="104">
        <f t="shared" si="17"/>
        <v>53134.62</v>
      </c>
      <c r="K78" s="111">
        <f t="shared" si="18"/>
        <v>4.521827426850351E-3</v>
      </c>
    </row>
    <row r="79" spans="1:11" ht="63.75" x14ac:dyDescent="0.2">
      <c r="A79" s="101" t="s">
        <v>630</v>
      </c>
      <c r="B79" s="101" t="s">
        <v>209</v>
      </c>
      <c r="C79" s="101" t="s">
        <v>89</v>
      </c>
      <c r="D79" s="101" t="s">
        <v>210</v>
      </c>
      <c r="E79" s="102" t="s">
        <v>79</v>
      </c>
      <c r="F79" s="103"/>
      <c r="G79" s="104">
        <v>66</v>
      </c>
      <c r="H79" s="86">
        <v>1711.88</v>
      </c>
      <c r="I79" s="104">
        <f t="shared" si="16"/>
        <v>2112.11</v>
      </c>
      <c r="J79" s="104">
        <f t="shared" si="17"/>
        <v>139399.26</v>
      </c>
      <c r="K79" s="111">
        <f t="shared" si="18"/>
        <v>1.1863063990118742E-2</v>
      </c>
    </row>
    <row r="80" spans="1:11" ht="63.75" x14ac:dyDescent="0.2">
      <c r="A80" s="101" t="s">
        <v>631</v>
      </c>
      <c r="B80" s="101" t="s">
        <v>211</v>
      </c>
      <c r="C80" s="101" t="s">
        <v>89</v>
      </c>
      <c r="D80" s="101" t="s">
        <v>212</v>
      </c>
      <c r="E80" s="102" t="s">
        <v>79</v>
      </c>
      <c r="F80" s="103"/>
      <c r="G80" s="104">
        <v>2</v>
      </c>
      <c r="H80" s="86">
        <v>3188.39</v>
      </c>
      <c r="I80" s="104">
        <f t="shared" si="16"/>
        <v>3933.83</v>
      </c>
      <c r="J80" s="104">
        <f t="shared" si="17"/>
        <v>7867.66</v>
      </c>
      <c r="K80" s="111">
        <f t="shared" si="18"/>
        <v>6.6954841820894616E-4</v>
      </c>
    </row>
    <row r="81" spans="1:11" ht="63.75" x14ac:dyDescent="0.2">
      <c r="A81" s="101" t="s">
        <v>632</v>
      </c>
      <c r="B81" s="101" t="s">
        <v>213</v>
      </c>
      <c r="C81" s="101" t="s">
        <v>89</v>
      </c>
      <c r="D81" s="101" t="s">
        <v>214</v>
      </c>
      <c r="E81" s="102" t="s">
        <v>79</v>
      </c>
      <c r="F81" s="103"/>
      <c r="G81" s="104">
        <v>28</v>
      </c>
      <c r="H81" s="86">
        <v>4665.46</v>
      </c>
      <c r="I81" s="104">
        <f t="shared" si="16"/>
        <v>5756.24</v>
      </c>
      <c r="J81" s="104">
        <f t="shared" si="17"/>
        <v>161174.72</v>
      </c>
      <c r="K81" s="111">
        <f t="shared" si="18"/>
        <v>1.3716184841651748E-2</v>
      </c>
    </row>
    <row r="82" spans="1:11" ht="38.25" x14ac:dyDescent="0.2">
      <c r="A82" s="101" t="s">
        <v>633</v>
      </c>
      <c r="B82" s="101" t="s">
        <v>97</v>
      </c>
      <c r="C82" s="101" t="s">
        <v>74</v>
      </c>
      <c r="D82" s="101" t="s">
        <v>98</v>
      </c>
      <c r="E82" s="102" t="s">
        <v>99</v>
      </c>
      <c r="F82" s="103">
        <v>9.8000000000000007</v>
      </c>
      <c r="G82" s="104">
        <v>1915.9</v>
      </c>
      <c r="H82" s="86">
        <v>2.11</v>
      </c>
      <c r="I82" s="104">
        <f t="shared" si="16"/>
        <v>2.6</v>
      </c>
      <c r="J82" s="104">
        <f t="shared" si="17"/>
        <v>4981.34</v>
      </c>
      <c r="K82" s="111">
        <f t="shared" si="18"/>
        <v>4.2391871503864577E-4</v>
      </c>
    </row>
    <row r="83" spans="1:11" x14ac:dyDescent="0.2">
      <c r="A83" s="97">
        <v>6</v>
      </c>
      <c r="B83" s="97" t="s">
        <v>71</v>
      </c>
      <c r="C83" s="97"/>
      <c r="D83" s="97" t="s">
        <v>215</v>
      </c>
      <c r="E83" s="98"/>
      <c r="F83" s="99"/>
      <c r="G83" s="100"/>
      <c r="H83" s="85" t="s">
        <v>705</v>
      </c>
      <c r="I83" s="100"/>
      <c r="J83" s="100">
        <f>SUM(J84:J94)</f>
        <v>47233.54</v>
      </c>
      <c r="K83" s="110">
        <f t="shared" si="18"/>
        <v>4.0196376042443355E-3</v>
      </c>
    </row>
    <row r="84" spans="1:11" ht="63.75" x14ac:dyDescent="0.2">
      <c r="A84" s="101" t="s">
        <v>634</v>
      </c>
      <c r="B84" s="101" t="s">
        <v>216</v>
      </c>
      <c r="C84" s="101" t="s">
        <v>74</v>
      </c>
      <c r="D84" s="101" t="s">
        <v>217</v>
      </c>
      <c r="E84" s="102" t="s">
        <v>96</v>
      </c>
      <c r="F84" s="103"/>
      <c r="G84" s="104">
        <v>77.47</v>
      </c>
      <c r="H84" s="86">
        <v>9.1</v>
      </c>
      <c r="I84" s="104">
        <f t="shared" ref="I84:I86" si="19">TRUNC(H84*(1+$H$5),2)</f>
        <v>11.22</v>
      </c>
      <c r="J84" s="104">
        <f t="shared" ref="J84:J86" si="20">TRUNC(I84*G84,2)</f>
        <v>869.21</v>
      </c>
      <c r="K84" s="111">
        <f t="shared" si="18"/>
        <v>7.3970936795870448E-5</v>
      </c>
    </row>
    <row r="85" spans="1:11" ht="38.25" x14ac:dyDescent="0.2">
      <c r="A85" s="101" t="s">
        <v>635</v>
      </c>
      <c r="B85" s="101" t="s">
        <v>97</v>
      </c>
      <c r="C85" s="101" t="s">
        <v>74</v>
      </c>
      <c r="D85" s="101" t="s">
        <v>98</v>
      </c>
      <c r="E85" s="102" t="s">
        <v>99</v>
      </c>
      <c r="F85" s="103">
        <v>9.8000000000000007</v>
      </c>
      <c r="G85" s="104">
        <v>949.03</v>
      </c>
      <c r="H85" s="86">
        <v>2.11</v>
      </c>
      <c r="I85" s="104">
        <f t="shared" si="19"/>
        <v>2.6</v>
      </c>
      <c r="J85" s="104">
        <f t="shared" si="20"/>
        <v>2467.4699999999998</v>
      </c>
      <c r="K85" s="111">
        <f t="shared" si="18"/>
        <v>2.0998500640317808E-4</v>
      </c>
    </row>
    <row r="86" spans="1:11" ht="38.25" x14ac:dyDescent="0.2">
      <c r="A86" s="101" t="s">
        <v>636</v>
      </c>
      <c r="B86" s="101" t="s">
        <v>218</v>
      </c>
      <c r="C86" s="101" t="s">
        <v>89</v>
      </c>
      <c r="D86" s="101" t="s">
        <v>219</v>
      </c>
      <c r="E86" s="102" t="s">
        <v>125</v>
      </c>
      <c r="F86" s="103"/>
      <c r="G86" s="104">
        <v>64.56</v>
      </c>
      <c r="H86" s="86">
        <v>13.97</v>
      </c>
      <c r="I86" s="104">
        <f t="shared" si="19"/>
        <v>17.23</v>
      </c>
      <c r="J86" s="104">
        <f t="shared" si="20"/>
        <v>1112.3599999999999</v>
      </c>
      <c r="K86" s="111">
        <f t="shared" si="18"/>
        <v>9.4663327911844594E-5</v>
      </c>
    </row>
    <row r="87" spans="1:11" x14ac:dyDescent="0.2">
      <c r="A87" s="105" t="s">
        <v>637</v>
      </c>
      <c r="B87" s="105" t="s">
        <v>220</v>
      </c>
      <c r="C87" s="105" t="s">
        <v>406</v>
      </c>
      <c r="D87" s="105" t="s">
        <v>221</v>
      </c>
      <c r="E87" s="106" t="s">
        <v>125</v>
      </c>
      <c r="F87" s="107"/>
      <c r="G87" s="108">
        <v>88.77</v>
      </c>
      <c r="H87" s="87">
        <v>102.02</v>
      </c>
      <c r="I87" s="211">
        <f>TRUNC(H87*(1+$H$7),2)</f>
        <v>117.6</v>
      </c>
      <c r="J87" s="108">
        <f>TRUNC(I87*G87,2)</f>
        <v>10439.35</v>
      </c>
      <c r="K87" s="112">
        <f t="shared" si="18"/>
        <v>8.8840268639335735E-4</v>
      </c>
    </row>
    <row r="88" spans="1:11" ht="38.25" x14ac:dyDescent="0.2">
      <c r="A88" s="101" t="s">
        <v>638</v>
      </c>
      <c r="B88" s="101" t="s">
        <v>97</v>
      </c>
      <c r="C88" s="101" t="s">
        <v>74</v>
      </c>
      <c r="D88" s="101" t="s">
        <v>98</v>
      </c>
      <c r="E88" s="102" t="s">
        <v>99</v>
      </c>
      <c r="F88" s="103">
        <v>21</v>
      </c>
      <c r="G88" s="104">
        <v>1864.17</v>
      </c>
      <c r="H88" s="86">
        <v>2.11</v>
      </c>
      <c r="I88" s="104">
        <f t="shared" ref="I88:I92" si="21">TRUNC(H88*(1+$H$5),2)</f>
        <v>2.6</v>
      </c>
      <c r="J88" s="104">
        <f t="shared" ref="J88:J92" si="22">TRUNC(I88*G88,2)</f>
        <v>4846.84</v>
      </c>
      <c r="K88" s="111">
        <f t="shared" si="18"/>
        <v>4.1247258464547888E-4</v>
      </c>
    </row>
    <row r="89" spans="1:11" ht="38.25" x14ac:dyDescent="0.2">
      <c r="A89" s="101" t="s">
        <v>639</v>
      </c>
      <c r="B89" s="101" t="s">
        <v>222</v>
      </c>
      <c r="C89" s="101" t="s">
        <v>89</v>
      </c>
      <c r="D89" s="101" t="s">
        <v>223</v>
      </c>
      <c r="E89" s="102" t="s">
        <v>111</v>
      </c>
      <c r="F89" s="103"/>
      <c r="G89" s="104">
        <v>430.41</v>
      </c>
      <c r="H89" s="86">
        <v>4.9000000000000004</v>
      </c>
      <c r="I89" s="104">
        <f t="shared" si="21"/>
        <v>6.04</v>
      </c>
      <c r="J89" s="104">
        <f t="shared" si="22"/>
        <v>2599.67</v>
      </c>
      <c r="K89" s="111">
        <f t="shared" si="18"/>
        <v>2.2123540371155476E-4</v>
      </c>
    </row>
    <row r="90" spans="1:11" ht="38.25" x14ac:dyDescent="0.2">
      <c r="A90" s="101" t="s">
        <v>640</v>
      </c>
      <c r="B90" s="101" t="s">
        <v>224</v>
      </c>
      <c r="C90" s="101" t="s">
        <v>74</v>
      </c>
      <c r="D90" s="101" t="s">
        <v>225</v>
      </c>
      <c r="E90" s="102" t="s">
        <v>157</v>
      </c>
      <c r="F90" s="103">
        <v>14.9</v>
      </c>
      <c r="G90" s="104">
        <v>7.75</v>
      </c>
      <c r="H90" s="86">
        <v>1.81</v>
      </c>
      <c r="I90" s="104">
        <f t="shared" si="21"/>
        <v>2.23</v>
      </c>
      <c r="J90" s="104">
        <f t="shared" si="22"/>
        <v>17.28</v>
      </c>
      <c r="K90" s="111">
        <f t="shared" si="18"/>
        <v>1.4705511761630001E-6</v>
      </c>
    </row>
    <row r="91" spans="1:11" ht="51" x14ac:dyDescent="0.2">
      <c r="A91" s="101" t="s">
        <v>641</v>
      </c>
      <c r="B91" s="101" t="s">
        <v>226</v>
      </c>
      <c r="C91" s="101" t="s">
        <v>89</v>
      </c>
      <c r="D91" s="101" t="s">
        <v>227</v>
      </c>
      <c r="E91" s="102" t="s">
        <v>125</v>
      </c>
      <c r="F91" s="103"/>
      <c r="G91" s="104">
        <v>11.88</v>
      </c>
      <c r="H91" s="86">
        <v>10.39</v>
      </c>
      <c r="I91" s="104">
        <f t="shared" si="21"/>
        <v>12.81</v>
      </c>
      <c r="J91" s="104">
        <f t="shared" si="22"/>
        <v>152.18</v>
      </c>
      <c r="K91" s="111">
        <f t="shared" si="18"/>
        <v>1.2950722105815125E-5</v>
      </c>
    </row>
    <row r="92" spans="1:11" ht="38.25" x14ac:dyDescent="0.2">
      <c r="A92" s="101" t="s">
        <v>642</v>
      </c>
      <c r="B92" s="101" t="s">
        <v>228</v>
      </c>
      <c r="C92" s="101" t="s">
        <v>89</v>
      </c>
      <c r="D92" s="101" t="s">
        <v>229</v>
      </c>
      <c r="E92" s="102" t="s">
        <v>125</v>
      </c>
      <c r="F92" s="103"/>
      <c r="G92" s="104">
        <v>1.69</v>
      </c>
      <c r="H92" s="86">
        <v>40.130000000000003</v>
      </c>
      <c r="I92" s="104">
        <f t="shared" si="21"/>
        <v>49.51</v>
      </c>
      <c r="J92" s="104">
        <f t="shared" si="22"/>
        <v>83.67</v>
      </c>
      <c r="K92" s="111">
        <f t="shared" si="18"/>
        <v>7.1204292193031377E-6</v>
      </c>
    </row>
    <row r="93" spans="1:11" ht="38.25" x14ac:dyDescent="0.2">
      <c r="A93" s="105" t="s">
        <v>643</v>
      </c>
      <c r="B93" s="105" t="s">
        <v>230</v>
      </c>
      <c r="C93" s="105" t="s">
        <v>74</v>
      </c>
      <c r="D93" s="105" t="s">
        <v>231</v>
      </c>
      <c r="E93" s="106" t="s">
        <v>154</v>
      </c>
      <c r="F93" s="107"/>
      <c r="G93" s="108">
        <v>32.57</v>
      </c>
      <c r="H93" s="87">
        <v>633.65</v>
      </c>
      <c r="I93" s="211">
        <f>TRUNC(H93*(1+$H$7),2)</f>
        <v>730.47</v>
      </c>
      <c r="J93" s="108">
        <f>TRUNC(I93*G93,2)</f>
        <v>23791.4</v>
      </c>
      <c r="K93" s="112">
        <f t="shared" si="18"/>
        <v>2.0246800493382176E-3</v>
      </c>
    </row>
    <row r="94" spans="1:11" ht="38.25" x14ac:dyDescent="0.2">
      <c r="A94" s="101" t="s">
        <v>644</v>
      </c>
      <c r="B94" s="101" t="s">
        <v>232</v>
      </c>
      <c r="C94" s="101" t="s">
        <v>74</v>
      </c>
      <c r="D94" s="101" t="s">
        <v>233</v>
      </c>
      <c r="E94" s="102" t="s">
        <v>157</v>
      </c>
      <c r="F94" s="103">
        <v>14.9</v>
      </c>
      <c r="G94" s="104">
        <v>485.29</v>
      </c>
      <c r="H94" s="86">
        <v>1.43</v>
      </c>
      <c r="I94" s="104">
        <f>TRUNC(H94*(1+$H$5),2)</f>
        <v>1.76</v>
      </c>
      <c r="J94" s="104">
        <f>TRUNC(I94*G94,2)</f>
        <v>854.11</v>
      </c>
      <c r="K94" s="111">
        <f t="shared" si="18"/>
        <v>7.2685906543552085E-5</v>
      </c>
    </row>
    <row r="95" spans="1:11" x14ac:dyDescent="0.2">
      <c r="A95" s="97">
        <v>7</v>
      </c>
      <c r="B95" s="97" t="s">
        <v>71</v>
      </c>
      <c r="C95" s="97"/>
      <c r="D95" s="97" t="s">
        <v>234</v>
      </c>
      <c r="E95" s="98"/>
      <c r="F95" s="99"/>
      <c r="G95" s="100"/>
      <c r="H95" s="85" t="s">
        <v>705</v>
      </c>
      <c r="I95" s="100"/>
      <c r="J95" s="100">
        <f>SUM(J96:J100)</f>
        <v>786167.72</v>
      </c>
      <c r="K95" s="110">
        <f t="shared" si="18"/>
        <v>6.6903927390473614E-2</v>
      </c>
    </row>
    <row r="96" spans="1:11" ht="25.5" x14ac:dyDescent="0.2">
      <c r="A96" s="101" t="s">
        <v>645</v>
      </c>
      <c r="B96" s="101" t="s">
        <v>235</v>
      </c>
      <c r="C96" s="101" t="s">
        <v>89</v>
      </c>
      <c r="D96" s="101" t="s">
        <v>236</v>
      </c>
      <c r="E96" s="102" t="s">
        <v>125</v>
      </c>
      <c r="F96" s="103"/>
      <c r="G96" s="104">
        <v>19783.34</v>
      </c>
      <c r="H96" s="86">
        <v>6.35</v>
      </c>
      <c r="I96" s="104">
        <f t="shared" ref="I96:I98" si="23">TRUNC(H96*(1+$H$5),2)</f>
        <v>7.83</v>
      </c>
      <c r="J96" s="104">
        <f t="shared" ref="J96:J98" si="24">TRUNC(I96*G96,2)</f>
        <v>154903.54999999999</v>
      </c>
      <c r="K96" s="111">
        <f t="shared" si="18"/>
        <v>1.3182499863676162E-2</v>
      </c>
    </row>
    <row r="97" spans="1:11" ht="38.25" x14ac:dyDescent="0.2">
      <c r="A97" s="101" t="s">
        <v>646</v>
      </c>
      <c r="B97" s="101" t="s">
        <v>97</v>
      </c>
      <c r="C97" s="101" t="s">
        <v>74</v>
      </c>
      <c r="D97" s="101" t="s">
        <v>98</v>
      </c>
      <c r="E97" s="102" t="s">
        <v>99</v>
      </c>
      <c r="F97" s="103">
        <v>9.8000000000000007</v>
      </c>
      <c r="G97" s="104">
        <v>242345.96</v>
      </c>
      <c r="H97" s="86">
        <v>2.11</v>
      </c>
      <c r="I97" s="104">
        <f t="shared" si="23"/>
        <v>2.6</v>
      </c>
      <c r="J97" s="104">
        <f t="shared" si="24"/>
        <v>630099.49</v>
      </c>
      <c r="K97" s="111">
        <f t="shared" si="18"/>
        <v>5.3622311696713339E-2</v>
      </c>
    </row>
    <row r="98" spans="1:11" ht="63.75" x14ac:dyDescent="0.2">
      <c r="A98" s="101" t="s">
        <v>647</v>
      </c>
      <c r="B98" s="101" t="s">
        <v>237</v>
      </c>
      <c r="C98" s="101" t="s">
        <v>74</v>
      </c>
      <c r="D98" s="101" t="s">
        <v>238</v>
      </c>
      <c r="E98" s="102" t="s">
        <v>96</v>
      </c>
      <c r="F98" s="103"/>
      <c r="G98" s="104">
        <v>11.3</v>
      </c>
      <c r="H98" s="86">
        <v>12.44</v>
      </c>
      <c r="I98" s="104">
        <f t="shared" si="23"/>
        <v>15.34</v>
      </c>
      <c r="J98" s="104">
        <f t="shared" si="24"/>
        <v>173.34</v>
      </c>
      <c r="K98" s="111">
        <f t="shared" si="18"/>
        <v>1.4751466485885095E-5</v>
      </c>
    </row>
    <row r="99" spans="1:11" ht="25.5" x14ac:dyDescent="0.2">
      <c r="A99" s="105" t="s">
        <v>648</v>
      </c>
      <c r="B99" s="105" t="s">
        <v>239</v>
      </c>
      <c r="C99" s="105" t="s">
        <v>81</v>
      </c>
      <c r="D99" s="105" t="s">
        <v>240</v>
      </c>
      <c r="E99" s="106" t="s">
        <v>96</v>
      </c>
      <c r="F99" s="107"/>
      <c r="G99" s="108">
        <v>14.13</v>
      </c>
      <c r="H99" s="87">
        <v>38.76</v>
      </c>
      <c r="I99" s="211">
        <f>TRUNC(H99*(1+$H$7),2)</f>
        <v>44.68</v>
      </c>
      <c r="J99" s="108">
        <f>TRUNC(I99*G99,2)</f>
        <v>631.32000000000005</v>
      </c>
      <c r="K99" s="112">
        <f t="shared" si="18"/>
        <v>5.3726178734677388E-5</v>
      </c>
    </row>
    <row r="100" spans="1:11" ht="38.25" x14ac:dyDescent="0.2">
      <c r="A100" s="101" t="s">
        <v>649</v>
      </c>
      <c r="B100" s="101" t="s">
        <v>97</v>
      </c>
      <c r="C100" s="101" t="s">
        <v>74</v>
      </c>
      <c r="D100" s="101" t="s">
        <v>98</v>
      </c>
      <c r="E100" s="102" t="s">
        <v>99</v>
      </c>
      <c r="F100" s="103">
        <v>9.8000000000000007</v>
      </c>
      <c r="G100" s="104">
        <v>138.47</v>
      </c>
      <c r="H100" s="86">
        <v>2.11</v>
      </c>
      <c r="I100" s="104">
        <f>TRUNC(H100*(1+$H$5),2)</f>
        <v>2.6</v>
      </c>
      <c r="J100" s="104">
        <f>TRUNC(I100*G100,2)</f>
        <v>360.02</v>
      </c>
      <c r="K100" s="111">
        <f t="shared" si="18"/>
        <v>3.0638184863553427E-5</v>
      </c>
    </row>
    <row r="101" spans="1:11" x14ac:dyDescent="0.2">
      <c r="A101" s="97">
        <v>8</v>
      </c>
      <c r="B101" s="97" t="s">
        <v>71</v>
      </c>
      <c r="C101" s="97"/>
      <c r="D101" s="97" t="s">
        <v>241</v>
      </c>
      <c r="E101" s="98"/>
      <c r="F101" s="99"/>
      <c r="G101" s="100"/>
      <c r="H101" s="85" t="s">
        <v>705</v>
      </c>
      <c r="I101" s="100"/>
      <c r="J101" s="100">
        <f>SUM(J102:J114)</f>
        <v>5938486.4699999997</v>
      </c>
      <c r="K101" s="110">
        <f t="shared" si="18"/>
        <v>0.50537316337306493</v>
      </c>
    </row>
    <row r="102" spans="1:11" ht="38.25" x14ac:dyDescent="0.2">
      <c r="A102" s="101" t="s">
        <v>650</v>
      </c>
      <c r="B102" s="101" t="s">
        <v>242</v>
      </c>
      <c r="C102" s="101" t="s">
        <v>74</v>
      </c>
      <c r="D102" s="101" t="s">
        <v>243</v>
      </c>
      <c r="E102" s="102" t="s">
        <v>76</v>
      </c>
      <c r="F102" s="103"/>
      <c r="G102" s="104">
        <v>42042.45</v>
      </c>
      <c r="H102" s="86">
        <v>2.85</v>
      </c>
      <c r="I102" s="104">
        <f t="shared" ref="I102:I103" si="25">TRUNC(H102*(1+$H$5),2)</f>
        <v>3.51</v>
      </c>
      <c r="J102" s="104">
        <f t="shared" ref="J102:J103" si="26">TRUNC(I102*G102,2)</f>
        <v>147568.99</v>
      </c>
      <c r="K102" s="111">
        <f t="shared" si="18"/>
        <v>1.2558318970467939E-2</v>
      </c>
    </row>
    <row r="103" spans="1:11" ht="51" x14ac:dyDescent="0.2">
      <c r="A103" s="101" t="s">
        <v>651</v>
      </c>
      <c r="B103" s="101" t="s">
        <v>244</v>
      </c>
      <c r="C103" s="101" t="s">
        <v>74</v>
      </c>
      <c r="D103" s="101" t="s">
        <v>245</v>
      </c>
      <c r="E103" s="102" t="s">
        <v>96</v>
      </c>
      <c r="F103" s="103"/>
      <c r="G103" s="104">
        <v>10510.61</v>
      </c>
      <c r="H103" s="86">
        <v>25.61</v>
      </c>
      <c r="I103" s="104">
        <f t="shared" si="25"/>
        <v>31.59</v>
      </c>
      <c r="J103" s="104">
        <f t="shared" si="26"/>
        <v>332030.15999999997</v>
      </c>
      <c r="K103" s="111">
        <f t="shared" si="18"/>
        <v>2.8256211939212329E-2</v>
      </c>
    </row>
    <row r="104" spans="1:11" ht="25.5" x14ac:dyDescent="0.2">
      <c r="A104" s="105" t="s">
        <v>652</v>
      </c>
      <c r="B104" s="105" t="s">
        <v>239</v>
      </c>
      <c r="C104" s="105" t="s">
        <v>81</v>
      </c>
      <c r="D104" s="105" t="s">
        <v>240</v>
      </c>
      <c r="E104" s="106" t="s">
        <v>96</v>
      </c>
      <c r="F104" s="107"/>
      <c r="G104" s="108">
        <v>13138.27</v>
      </c>
      <c r="H104" s="87">
        <v>38.76</v>
      </c>
      <c r="I104" s="211">
        <f>TRUNC(H104*(1+$H$7),2)</f>
        <v>44.68</v>
      </c>
      <c r="J104" s="108">
        <f>TRUNC(I104*G104,2)</f>
        <v>587017.9</v>
      </c>
      <c r="K104" s="112">
        <f t="shared" si="18"/>
        <v>4.9956010606118886E-2</v>
      </c>
    </row>
    <row r="105" spans="1:11" ht="38.25" x14ac:dyDescent="0.2">
      <c r="A105" s="101" t="s">
        <v>653</v>
      </c>
      <c r="B105" s="101" t="s">
        <v>97</v>
      </c>
      <c r="C105" s="101" t="s">
        <v>74</v>
      </c>
      <c r="D105" s="101" t="s">
        <v>98</v>
      </c>
      <c r="E105" s="102" t="s">
        <v>99</v>
      </c>
      <c r="F105" s="103">
        <v>9.8000000000000007</v>
      </c>
      <c r="G105" s="104">
        <v>128755.05</v>
      </c>
      <c r="H105" s="86">
        <v>2.11</v>
      </c>
      <c r="I105" s="104">
        <f t="shared" ref="I105:I106" si="27">TRUNC(H105*(1+$H$5),2)</f>
        <v>2.6</v>
      </c>
      <c r="J105" s="104">
        <f t="shared" ref="J105:J106" si="28">TRUNC(I105*G105,2)</f>
        <v>334763.13</v>
      </c>
      <c r="K105" s="111">
        <f t="shared" si="18"/>
        <v>2.8488791351707596E-2</v>
      </c>
    </row>
    <row r="106" spans="1:11" ht="38.25" x14ac:dyDescent="0.2">
      <c r="A106" s="101" t="s">
        <v>654</v>
      </c>
      <c r="B106" s="101" t="s">
        <v>218</v>
      </c>
      <c r="C106" s="101" t="s">
        <v>89</v>
      </c>
      <c r="D106" s="101" t="s">
        <v>219</v>
      </c>
      <c r="E106" s="102" t="s">
        <v>125</v>
      </c>
      <c r="F106" s="103"/>
      <c r="G106" s="104">
        <v>7179.9</v>
      </c>
      <c r="H106" s="86">
        <v>13.97</v>
      </c>
      <c r="I106" s="104">
        <f t="shared" si="27"/>
        <v>17.23</v>
      </c>
      <c r="J106" s="104">
        <f t="shared" si="28"/>
        <v>123709.67</v>
      </c>
      <c r="K106" s="111">
        <f t="shared" si="18"/>
        <v>1.0527858838034525E-2</v>
      </c>
    </row>
    <row r="107" spans="1:11" x14ac:dyDescent="0.2">
      <c r="A107" s="105" t="s">
        <v>655</v>
      </c>
      <c r="B107" s="105" t="s">
        <v>220</v>
      </c>
      <c r="C107" s="105" t="s">
        <v>406</v>
      </c>
      <c r="D107" s="105" t="s">
        <v>221</v>
      </c>
      <c r="E107" s="106" t="s">
        <v>125</v>
      </c>
      <c r="F107" s="107"/>
      <c r="G107" s="108">
        <v>9872.36</v>
      </c>
      <c r="H107" s="87">
        <v>102.02</v>
      </c>
      <c r="I107" s="211">
        <f>TRUNC(H107*(1+$H$7),2)</f>
        <v>117.6</v>
      </c>
      <c r="J107" s="108">
        <f>TRUNC(I107*G107,2)</f>
        <v>1160989.53</v>
      </c>
      <c r="K107" s="112">
        <f t="shared" si="18"/>
        <v>9.8801766137409069E-2</v>
      </c>
    </row>
    <row r="108" spans="1:11" ht="38.25" x14ac:dyDescent="0.2">
      <c r="A108" s="101" t="s">
        <v>656</v>
      </c>
      <c r="B108" s="101" t="s">
        <v>97</v>
      </c>
      <c r="C108" s="101" t="s">
        <v>74</v>
      </c>
      <c r="D108" s="101" t="s">
        <v>98</v>
      </c>
      <c r="E108" s="102" t="s">
        <v>99</v>
      </c>
      <c r="F108" s="103">
        <v>21</v>
      </c>
      <c r="G108" s="104">
        <v>207319.56</v>
      </c>
      <c r="H108" s="86">
        <v>2.11</v>
      </c>
      <c r="I108" s="104">
        <f t="shared" ref="I108:I112" si="29">TRUNC(H108*(1+$H$5),2)</f>
        <v>2.6</v>
      </c>
      <c r="J108" s="104">
        <f t="shared" ref="J108:J112" si="30">TRUNC(I108*G108,2)</f>
        <v>539030.85</v>
      </c>
      <c r="K108" s="111">
        <f t="shared" si="18"/>
        <v>4.5872248290257038E-2</v>
      </c>
    </row>
    <row r="109" spans="1:11" ht="38.25" x14ac:dyDescent="0.2">
      <c r="A109" s="101" t="s">
        <v>657</v>
      </c>
      <c r="B109" s="101" t="s">
        <v>222</v>
      </c>
      <c r="C109" s="101" t="s">
        <v>89</v>
      </c>
      <c r="D109" s="101" t="s">
        <v>223</v>
      </c>
      <c r="E109" s="102" t="s">
        <v>111</v>
      </c>
      <c r="F109" s="103"/>
      <c r="G109" s="104">
        <v>36927.22</v>
      </c>
      <c r="H109" s="86">
        <v>4.9000000000000004</v>
      </c>
      <c r="I109" s="104">
        <f t="shared" si="29"/>
        <v>6.04</v>
      </c>
      <c r="J109" s="104">
        <f t="shared" si="30"/>
        <v>223040.4</v>
      </c>
      <c r="K109" s="111">
        <f t="shared" si="18"/>
        <v>1.8981037184714469E-2</v>
      </c>
    </row>
    <row r="110" spans="1:11" ht="25.5" x14ac:dyDescent="0.2">
      <c r="A110" s="101" t="s">
        <v>658</v>
      </c>
      <c r="B110" s="101" t="s">
        <v>246</v>
      </c>
      <c r="C110" s="101" t="s">
        <v>89</v>
      </c>
      <c r="D110" s="101" t="s">
        <v>247</v>
      </c>
      <c r="E110" s="102" t="s">
        <v>111</v>
      </c>
      <c r="F110" s="103"/>
      <c r="G110" s="104">
        <v>36927.22</v>
      </c>
      <c r="H110" s="86">
        <v>2.48</v>
      </c>
      <c r="I110" s="104">
        <f t="shared" si="29"/>
        <v>3.05</v>
      </c>
      <c r="J110" s="104">
        <f t="shared" si="30"/>
        <v>112628.02</v>
      </c>
      <c r="K110" s="111">
        <f t="shared" si="18"/>
        <v>9.5847955601799702E-3</v>
      </c>
    </row>
    <row r="111" spans="1:11" ht="38.25" x14ac:dyDescent="0.2">
      <c r="A111" s="101" t="s">
        <v>659</v>
      </c>
      <c r="B111" s="101" t="s">
        <v>224</v>
      </c>
      <c r="C111" s="101" t="s">
        <v>74</v>
      </c>
      <c r="D111" s="101" t="s">
        <v>225</v>
      </c>
      <c r="E111" s="102" t="s">
        <v>157</v>
      </c>
      <c r="F111" s="103">
        <v>14.9</v>
      </c>
      <c r="G111" s="104">
        <v>935.27</v>
      </c>
      <c r="H111" s="86">
        <v>1.81</v>
      </c>
      <c r="I111" s="104">
        <f t="shared" si="29"/>
        <v>2.23</v>
      </c>
      <c r="J111" s="104">
        <f t="shared" si="30"/>
        <v>2085.65</v>
      </c>
      <c r="K111" s="111">
        <f t="shared" si="18"/>
        <v>1.7749161230117832E-4</v>
      </c>
    </row>
    <row r="112" spans="1:11" ht="38.25" x14ac:dyDescent="0.2">
      <c r="A112" s="101" t="s">
        <v>660</v>
      </c>
      <c r="B112" s="101" t="s">
        <v>248</v>
      </c>
      <c r="C112" s="101" t="s">
        <v>89</v>
      </c>
      <c r="D112" s="101" t="s">
        <v>249</v>
      </c>
      <c r="E112" s="102" t="s">
        <v>125</v>
      </c>
      <c r="F112" s="103"/>
      <c r="G112" s="104">
        <v>1210.0899999999999</v>
      </c>
      <c r="H112" s="86">
        <v>119.24</v>
      </c>
      <c r="I112" s="104">
        <f t="shared" si="29"/>
        <v>147.11000000000001</v>
      </c>
      <c r="J112" s="104">
        <f t="shared" si="30"/>
        <v>178016.33</v>
      </c>
      <c r="K112" s="111">
        <f t="shared" si="18"/>
        <v>1.514942844084032E-2</v>
      </c>
    </row>
    <row r="113" spans="1:11" ht="38.25" x14ac:dyDescent="0.2">
      <c r="A113" s="105" t="s">
        <v>661</v>
      </c>
      <c r="B113" s="105" t="s">
        <v>230</v>
      </c>
      <c r="C113" s="105" t="s">
        <v>74</v>
      </c>
      <c r="D113" s="105" t="s">
        <v>231</v>
      </c>
      <c r="E113" s="106" t="s">
        <v>154</v>
      </c>
      <c r="F113" s="107"/>
      <c r="G113" s="108">
        <v>2904.22</v>
      </c>
      <c r="H113" s="87">
        <v>633.65</v>
      </c>
      <c r="I113" s="211">
        <f>TRUNC(H113*(1+$H$7),2)</f>
        <v>730.47</v>
      </c>
      <c r="J113" s="108">
        <f>TRUNC(I113*G113,2)</f>
        <v>2121445.58</v>
      </c>
      <c r="K113" s="112">
        <f t="shared" si="18"/>
        <v>0.18053786416868042</v>
      </c>
    </row>
    <row r="114" spans="1:11" ht="38.25" x14ac:dyDescent="0.2">
      <c r="A114" s="101" t="s">
        <v>662</v>
      </c>
      <c r="B114" s="101" t="s">
        <v>232</v>
      </c>
      <c r="C114" s="101" t="s">
        <v>74</v>
      </c>
      <c r="D114" s="101" t="s">
        <v>233</v>
      </c>
      <c r="E114" s="102" t="s">
        <v>157</v>
      </c>
      <c r="F114" s="103">
        <v>14.9</v>
      </c>
      <c r="G114" s="104">
        <v>43272.88</v>
      </c>
      <c r="H114" s="86">
        <v>1.43</v>
      </c>
      <c r="I114" s="104">
        <f>TRUNC(H114*(1+$H$5),2)</f>
        <v>1.76</v>
      </c>
      <c r="J114" s="104">
        <f>TRUNC(I114*G114,2)</f>
        <v>76160.259999999995</v>
      </c>
      <c r="K114" s="111">
        <f t="shared" si="18"/>
        <v>6.4813402731411967E-3</v>
      </c>
    </row>
    <row r="115" spans="1:11" x14ac:dyDescent="0.2">
      <c r="A115" s="97">
        <v>9</v>
      </c>
      <c r="B115" s="97" t="s">
        <v>71</v>
      </c>
      <c r="C115" s="97"/>
      <c r="D115" s="97" t="s">
        <v>250</v>
      </c>
      <c r="E115" s="98"/>
      <c r="F115" s="99"/>
      <c r="G115" s="100"/>
      <c r="H115" s="85" t="s">
        <v>705</v>
      </c>
      <c r="I115" s="100"/>
      <c r="J115" s="100">
        <f>SUM(J116:J118)</f>
        <v>622108.92000000004</v>
      </c>
      <c r="K115" s="110">
        <f t="shared" si="18"/>
        <v>5.294230347265589E-2</v>
      </c>
    </row>
    <row r="116" spans="1:11" ht="25.5" x14ac:dyDescent="0.2">
      <c r="A116" s="101" t="s">
        <v>663</v>
      </c>
      <c r="B116" s="101" t="s">
        <v>251</v>
      </c>
      <c r="C116" s="101" t="s">
        <v>89</v>
      </c>
      <c r="D116" s="101" t="s">
        <v>252</v>
      </c>
      <c r="E116" s="102" t="s">
        <v>106</v>
      </c>
      <c r="F116" s="103"/>
      <c r="G116" s="104">
        <v>9836.99</v>
      </c>
      <c r="H116" s="86">
        <v>48.61</v>
      </c>
      <c r="I116" s="104">
        <f t="shared" ref="I116:I118" si="31">TRUNC(H116*(1+$H$5),2)</f>
        <v>59.97</v>
      </c>
      <c r="J116" s="104">
        <f t="shared" ref="J116:J118" si="32">TRUNC(I116*G116,2)</f>
        <v>589924.29</v>
      </c>
      <c r="K116" s="111">
        <f t="shared" si="18"/>
        <v>5.0203348293207335E-2</v>
      </c>
    </row>
    <row r="117" spans="1:11" ht="25.5" x14ac:dyDescent="0.2">
      <c r="A117" s="101" t="s">
        <v>664</v>
      </c>
      <c r="B117" s="101" t="s">
        <v>253</v>
      </c>
      <c r="C117" s="101" t="s">
        <v>89</v>
      </c>
      <c r="D117" s="101" t="s">
        <v>254</v>
      </c>
      <c r="E117" s="102" t="s">
        <v>106</v>
      </c>
      <c r="F117" s="103"/>
      <c r="G117" s="104">
        <v>28</v>
      </c>
      <c r="H117" s="86">
        <v>30.23</v>
      </c>
      <c r="I117" s="104">
        <f t="shared" si="31"/>
        <v>37.29</v>
      </c>
      <c r="J117" s="104">
        <f t="shared" si="32"/>
        <v>1044.1199999999999</v>
      </c>
      <c r="K117" s="111">
        <f t="shared" si="18"/>
        <v>8.8856012387460148E-5</v>
      </c>
    </row>
    <row r="118" spans="1:11" ht="25.5" x14ac:dyDescent="0.2">
      <c r="A118" s="101" t="s">
        <v>665</v>
      </c>
      <c r="B118" s="101" t="s">
        <v>255</v>
      </c>
      <c r="C118" s="101" t="s">
        <v>74</v>
      </c>
      <c r="D118" s="101" t="s">
        <v>256</v>
      </c>
      <c r="E118" s="102" t="s">
        <v>76</v>
      </c>
      <c r="F118" s="103"/>
      <c r="G118" s="104">
        <v>1775.4</v>
      </c>
      <c r="H118" s="86">
        <v>14.22</v>
      </c>
      <c r="I118" s="104">
        <f t="shared" si="31"/>
        <v>17.54</v>
      </c>
      <c r="J118" s="104">
        <f t="shared" si="32"/>
        <v>31140.51</v>
      </c>
      <c r="K118" s="111">
        <f t="shared" si="18"/>
        <v>2.6500991670610915E-3</v>
      </c>
    </row>
    <row r="119" spans="1:11" x14ac:dyDescent="0.2">
      <c r="A119" s="97">
        <v>10</v>
      </c>
      <c r="B119" s="97" t="s">
        <v>71</v>
      </c>
      <c r="C119" s="97"/>
      <c r="D119" s="97" t="s">
        <v>257</v>
      </c>
      <c r="E119" s="98"/>
      <c r="F119" s="99"/>
      <c r="G119" s="100"/>
      <c r="H119" s="85" t="s">
        <v>705</v>
      </c>
      <c r="I119" s="100"/>
      <c r="J119" s="100">
        <f>SUM(J120:J126)</f>
        <v>1047808</v>
      </c>
      <c r="K119" s="110">
        <f t="shared" si="18"/>
        <v>8.9169866133854206E-2</v>
      </c>
    </row>
    <row r="120" spans="1:11" ht="38.25" x14ac:dyDescent="0.2">
      <c r="A120" s="101" t="s">
        <v>666</v>
      </c>
      <c r="B120" s="101" t="s">
        <v>258</v>
      </c>
      <c r="C120" s="101" t="s">
        <v>74</v>
      </c>
      <c r="D120" s="101" t="s">
        <v>259</v>
      </c>
      <c r="E120" s="102" t="s">
        <v>76</v>
      </c>
      <c r="F120" s="103"/>
      <c r="G120" s="104">
        <v>15076.41</v>
      </c>
      <c r="H120" s="86">
        <v>0.69</v>
      </c>
      <c r="I120" s="104">
        <f t="shared" ref="I120:I125" si="33">TRUNC(H120*(1+$H$5),2)</f>
        <v>0.85</v>
      </c>
      <c r="J120" s="104">
        <f t="shared" ref="J120:J125" si="34">TRUNC(I120*G120,2)</f>
        <v>12814.94</v>
      </c>
      <c r="K120" s="111">
        <f t="shared" si="18"/>
        <v>1.0905685815658726E-3</v>
      </c>
    </row>
    <row r="121" spans="1:11" ht="38.25" x14ac:dyDescent="0.2">
      <c r="A121" s="101" t="s">
        <v>667</v>
      </c>
      <c r="B121" s="101" t="s">
        <v>260</v>
      </c>
      <c r="C121" s="101" t="s">
        <v>74</v>
      </c>
      <c r="D121" s="101" t="s">
        <v>261</v>
      </c>
      <c r="E121" s="102" t="s">
        <v>96</v>
      </c>
      <c r="F121" s="103"/>
      <c r="G121" s="104">
        <v>4.22</v>
      </c>
      <c r="H121" s="86">
        <v>392.78</v>
      </c>
      <c r="I121" s="104">
        <f t="shared" si="33"/>
        <v>484.61</v>
      </c>
      <c r="J121" s="104">
        <f t="shared" si="34"/>
        <v>2045.05</v>
      </c>
      <c r="K121" s="111">
        <f t="shared" si="18"/>
        <v>1.7403649784792497E-4</v>
      </c>
    </row>
    <row r="122" spans="1:11" ht="25.5" x14ac:dyDescent="0.2">
      <c r="A122" s="101" t="s">
        <v>668</v>
      </c>
      <c r="B122" s="101" t="s">
        <v>201</v>
      </c>
      <c r="C122" s="101" t="s">
        <v>74</v>
      </c>
      <c r="D122" s="101" t="s">
        <v>202</v>
      </c>
      <c r="E122" s="102" t="s">
        <v>96</v>
      </c>
      <c r="F122" s="103"/>
      <c r="G122" s="104">
        <v>4.22</v>
      </c>
      <c r="H122" s="86">
        <v>294.82</v>
      </c>
      <c r="I122" s="104">
        <f t="shared" si="33"/>
        <v>363.74</v>
      </c>
      <c r="J122" s="104">
        <f t="shared" si="34"/>
        <v>1534.98</v>
      </c>
      <c r="K122" s="111">
        <f t="shared" si="18"/>
        <v>1.306288567353404E-4</v>
      </c>
    </row>
    <row r="123" spans="1:11" ht="25.5" x14ac:dyDescent="0.2">
      <c r="A123" s="101" t="s">
        <v>669</v>
      </c>
      <c r="B123" s="101" t="s">
        <v>262</v>
      </c>
      <c r="C123" s="101" t="s">
        <v>74</v>
      </c>
      <c r="D123" s="101" t="s">
        <v>263</v>
      </c>
      <c r="E123" s="102" t="s">
        <v>76</v>
      </c>
      <c r="F123" s="103"/>
      <c r="G123" s="104">
        <v>140.83000000000001</v>
      </c>
      <c r="H123" s="86">
        <v>168.5</v>
      </c>
      <c r="I123" s="104">
        <f t="shared" si="33"/>
        <v>207.89</v>
      </c>
      <c r="J123" s="104">
        <f t="shared" si="34"/>
        <v>29277.14</v>
      </c>
      <c r="K123" s="111">
        <f t="shared" si="18"/>
        <v>2.4915238808847695E-3</v>
      </c>
    </row>
    <row r="124" spans="1:11" ht="25.5" x14ac:dyDescent="0.2">
      <c r="A124" s="101" t="s">
        <v>670</v>
      </c>
      <c r="B124" s="101" t="s">
        <v>155</v>
      </c>
      <c r="C124" s="101" t="s">
        <v>74</v>
      </c>
      <c r="D124" s="101" t="s">
        <v>156</v>
      </c>
      <c r="E124" s="102" t="s">
        <v>157</v>
      </c>
      <c r="F124" s="103">
        <v>17.5</v>
      </c>
      <c r="G124" s="104">
        <v>118.13</v>
      </c>
      <c r="H124" s="86">
        <v>2.21</v>
      </c>
      <c r="I124" s="104">
        <f t="shared" si="33"/>
        <v>2.72</v>
      </c>
      <c r="J124" s="104">
        <f t="shared" si="34"/>
        <v>321.31</v>
      </c>
      <c r="K124" s="111">
        <f t="shared" si="18"/>
        <v>2.7343911945192913E-5</v>
      </c>
    </row>
    <row r="125" spans="1:11" ht="38.25" x14ac:dyDescent="0.2">
      <c r="A125" s="101" t="s">
        <v>671</v>
      </c>
      <c r="B125" s="101" t="s">
        <v>264</v>
      </c>
      <c r="C125" s="101" t="s">
        <v>89</v>
      </c>
      <c r="D125" s="101" t="s">
        <v>265</v>
      </c>
      <c r="E125" s="102" t="s">
        <v>125</v>
      </c>
      <c r="F125" s="103"/>
      <c r="G125" s="104">
        <v>1045.49</v>
      </c>
      <c r="H125" s="86">
        <v>109.28</v>
      </c>
      <c r="I125" s="104">
        <f t="shared" si="33"/>
        <v>134.82</v>
      </c>
      <c r="J125" s="104">
        <f t="shared" si="34"/>
        <v>140952.95999999999</v>
      </c>
      <c r="K125" s="111">
        <f t="shared" si="18"/>
        <v>1.1995285943961591E-2</v>
      </c>
    </row>
    <row r="126" spans="1:11" ht="38.25" x14ac:dyDescent="0.2">
      <c r="A126" s="105" t="s">
        <v>672</v>
      </c>
      <c r="B126" s="105" t="s">
        <v>266</v>
      </c>
      <c r="C126" s="105" t="s">
        <v>74</v>
      </c>
      <c r="D126" s="105" t="s">
        <v>267</v>
      </c>
      <c r="E126" s="106" t="s">
        <v>96</v>
      </c>
      <c r="F126" s="107"/>
      <c r="G126" s="108">
        <v>1287.52</v>
      </c>
      <c r="H126" s="87">
        <v>580</v>
      </c>
      <c r="I126" s="211">
        <f>TRUNC(H126*(1+$H$7),2)</f>
        <v>668.62</v>
      </c>
      <c r="J126" s="108">
        <f>TRUNC(I126*G126,2)</f>
        <v>860861.62</v>
      </c>
      <c r="K126" s="112">
        <f t="shared" si="18"/>
        <v>7.326047846091352E-2</v>
      </c>
    </row>
    <row r="127" spans="1:11" ht="25.5" x14ac:dyDescent="0.2">
      <c r="A127" s="97">
        <v>11</v>
      </c>
      <c r="B127" s="97" t="s">
        <v>71</v>
      </c>
      <c r="C127" s="97"/>
      <c r="D127" s="97" t="s">
        <v>268</v>
      </c>
      <c r="E127" s="98"/>
      <c r="F127" s="99"/>
      <c r="G127" s="100"/>
      <c r="H127" s="85" t="s">
        <v>705</v>
      </c>
      <c r="I127" s="100"/>
      <c r="J127" s="100">
        <f>SUM(J128:J133)</f>
        <v>159332.81</v>
      </c>
      <c r="K127" s="110">
        <f t="shared" si="18"/>
        <v>1.3559435830257859E-2</v>
      </c>
    </row>
    <row r="128" spans="1:11" ht="25.5" x14ac:dyDescent="0.2">
      <c r="A128" s="101" t="s">
        <v>673</v>
      </c>
      <c r="B128" s="101" t="s">
        <v>269</v>
      </c>
      <c r="C128" s="101" t="s">
        <v>89</v>
      </c>
      <c r="D128" s="101" t="s">
        <v>270</v>
      </c>
      <c r="E128" s="102" t="s">
        <v>111</v>
      </c>
      <c r="F128" s="103"/>
      <c r="G128" s="104">
        <v>88.61</v>
      </c>
      <c r="H128" s="86">
        <v>84.77</v>
      </c>
      <c r="I128" s="104">
        <f t="shared" ref="I128:I132" si="35">TRUNC(H128*(1+$H$5),2)</f>
        <v>104.58</v>
      </c>
      <c r="J128" s="104">
        <f t="shared" ref="J128:J132" si="36">TRUNC(I128*G128,2)</f>
        <v>9266.83</v>
      </c>
      <c r="K128" s="111">
        <f t="shared" si="18"/>
        <v>7.8861966179413041E-4</v>
      </c>
    </row>
    <row r="129" spans="1:11" ht="25.5" x14ac:dyDescent="0.2">
      <c r="A129" s="101" t="s">
        <v>674</v>
      </c>
      <c r="B129" s="101" t="s">
        <v>271</v>
      </c>
      <c r="C129" s="101" t="s">
        <v>89</v>
      </c>
      <c r="D129" s="101" t="s">
        <v>272</v>
      </c>
      <c r="E129" s="102" t="s">
        <v>111</v>
      </c>
      <c r="F129" s="103"/>
      <c r="G129" s="104">
        <v>122.64</v>
      </c>
      <c r="H129" s="86">
        <v>97.11</v>
      </c>
      <c r="I129" s="104">
        <f t="shared" si="35"/>
        <v>119.81</v>
      </c>
      <c r="J129" s="104">
        <f t="shared" si="36"/>
        <v>14693.49</v>
      </c>
      <c r="K129" s="111">
        <f t="shared" si="18"/>
        <v>1.2504357061018101E-3</v>
      </c>
    </row>
    <row r="130" spans="1:11" ht="25.5" x14ac:dyDescent="0.2">
      <c r="A130" s="101" t="s">
        <v>675</v>
      </c>
      <c r="B130" s="101" t="s">
        <v>273</v>
      </c>
      <c r="C130" s="101" t="s">
        <v>89</v>
      </c>
      <c r="D130" s="101" t="s">
        <v>274</v>
      </c>
      <c r="E130" s="102" t="s">
        <v>111</v>
      </c>
      <c r="F130" s="103"/>
      <c r="G130" s="104">
        <v>267.91000000000003</v>
      </c>
      <c r="H130" s="86">
        <v>49.37</v>
      </c>
      <c r="I130" s="104">
        <f t="shared" si="35"/>
        <v>60.91</v>
      </c>
      <c r="J130" s="104">
        <f t="shared" si="36"/>
        <v>16318.39</v>
      </c>
      <c r="K130" s="111">
        <f t="shared" si="18"/>
        <v>1.3887168754390358E-3</v>
      </c>
    </row>
    <row r="131" spans="1:11" ht="63.75" x14ac:dyDescent="0.2">
      <c r="A131" s="101" t="s">
        <v>676</v>
      </c>
      <c r="B131" s="101" t="s">
        <v>275</v>
      </c>
      <c r="C131" s="101" t="s">
        <v>89</v>
      </c>
      <c r="D131" s="101" t="s">
        <v>276</v>
      </c>
      <c r="E131" s="102" t="s">
        <v>79</v>
      </c>
      <c r="F131" s="103"/>
      <c r="G131" s="104">
        <v>185</v>
      </c>
      <c r="H131" s="86">
        <v>337.9</v>
      </c>
      <c r="I131" s="104">
        <f t="shared" si="35"/>
        <v>416.9</v>
      </c>
      <c r="J131" s="104">
        <f t="shared" si="36"/>
        <v>77126.5</v>
      </c>
      <c r="K131" s="111">
        <f t="shared" si="18"/>
        <v>6.5635685930749785E-3</v>
      </c>
    </row>
    <row r="132" spans="1:11" ht="38.25" x14ac:dyDescent="0.2">
      <c r="A132" s="101" t="s">
        <v>677</v>
      </c>
      <c r="B132" s="101" t="s">
        <v>277</v>
      </c>
      <c r="C132" s="101" t="s">
        <v>89</v>
      </c>
      <c r="D132" s="101" t="s">
        <v>278</v>
      </c>
      <c r="E132" s="102" t="s">
        <v>111</v>
      </c>
      <c r="F132" s="103"/>
      <c r="G132" s="104">
        <v>28.6</v>
      </c>
      <c r="H132" s="86">
        <v>412.83</v>
      </c>
      <c r="I132" s="104">
        <f t="shared" si="35"/>
        <v>509.34</v>
      </c>
      <c r="J132" s="104">
        <f t="shared" si="36"/>
        <v>14567.12</v>
      </c>
      <c r="K132" s="111">
        <f t="shared" si="18"/>
        <v>1.2396814496127061E-3</v>
      </c>
    </row>
    <row r="133" spans="1:11" ht="25.5" x14ac:dyDescent="0.2">
      <c r="A133" s="105" t="s">
        <v>678</v>
      </c>
      <c r="B133" s="105" t="s">
        <v>279</v>
      </c>
      <c r="C133" s="105" t="s">
        <v>81</v>
      </c>
      <c r="D133" s="105" t="s">
        <v>280</v>
      </c>
      <c r="E133" s="106" t="s">
        <v>79</v>
      </c>
      <c r="F133" s="107"/>
      <c r="G133" s="108">
        <v>168</v>
      </c>
      <c r="H133" s="87">
        <v>132</v>
      </c>
      <c r="I133" s="108">
        <f>TRUNC(H133*(1+$H$5),2)</f>
        <v>162.86000000000001</v>
      </c>
      <c r="J133" s="108">
        <f>TRUNC(I133*G133,2)</f>
        <v>27360.48</v>
      </c>
      <c r="K133" s="112">
        <f t="shared" si="18"/>
        <v>2.3284135442351991E-3</v>
      </c>
    </row>
    <row r="134" spans="1:11" x14ac:dyDescent="0.2">
      <c r="A134" s="97">
        <v>12</v>
      </c>
      <c r="B134" s="97" t="s">
        <v>71</v>
      </c>
      <c r="C134" s="97"/>
      <c r="D134" s="97" t="s">
        <v>281</v>
      </c>
      <c r="E134" s="98"/>
      <c r="F134" s="99"/>
      <c r="G134" s="100"/>
      <c r="H134" s="85" t="s">
        <v>705</v>
      </c>
      <c r="I134" s="100"/>
      <c r="J134" s="100">
        <f>SUM(J135)</f>
        <v>467622.62</v>
      </c>
      <c r="K134" s="110">
        <f t="shared" si="18"/>
        <v>3.9795312143600901E-2</v>
      </c>
    </row>
    <row r="135" spans="1:11" x14ac:dyDescent="0.2">
      <c r="A135" s="101" t="s">
        <v>680</v>
      </c>
      <c r="B135" s="101" t="s">
        <v>681</v>
      </c>
      <c r="C135" s="101" t="s">
        <v>89</v>
      </c>
      <c r="D135" s="101" t="s">
        <v>682</v>
      </c>
      <c r="E135" s="102" t="s">
        <v>79</v>
      </c>
      <c r="F135" s="103"/>
      <c r="G135" s="104">
        <v>1</v>
      </c>
      <c r="H135" s="86">
        <v>379010.07</v>
      </c>
      <c r="I135" s="104">
        <f>TRUNC(H135*(1+$H$5),2)</f>
        <v>467622.62</v>
      </c>
      <c r="J135" s="104">
        <f>TRUNC(I135*G135,2)</f>
        <v>467622.62</v>
      </c>
      <c r="K135" s="111">
        <f t="shared" si="18"/>
        <v>3.9795312143600901E-2</v>
      </c>
    </row>
    <row r="136" spans="1:11" x14ac:dyDescent="0.2">
      <c r="A136" s="88"/>
      <c r="B136" s="88"/>
      <c r="C136" s="88"/>
      <c r="D136" s="88"/>
      <c r="E136" s="88"/>
      <c r="F136" s="88"/>
      <c r="G136" s="88"/>
      <c r="H136" s="88"/>
      <c r="I136" s="113"/>
      <c r="J136" s="113"/>
      <c r="K136" s="113"/>
    </row>
    <row r="137" spans="1:11" x14ac:dyDescent="0.2">
      <c r="A137" s="153"/>
      <c r="B137" s="153"/>
      <c r="C137" s="153"/>
      <c r="D137" s="89"/>
      <c r="E137" s="90"/>
      <c r="F137" s="90"/>
      <c r="G137" s="91"/>
      <c r="H137" s="91"/>
      <c r="I137" s="114" t="s">
        <v>282</v>
      </c>
      <c r="J137" s="154">
        <f>SUM(J10+J31+J50+J64+J72+J83+J95+J101+J115+J119+J127+J134)</f>
        <v>11750696.119999999</v>
      </c>
      <c r="K137" s="155"/>
    </row>
  </sheetData>
  <sheetProtection algorithmName="SHA-512" hashValue="ywNza0I/Mry4Am8pdlHsq3XEK+1nSePDYSxbs/txFFlDQ/+gpMXUCM+3hPtcQTxgtMkgYZScTuQ+TpzvUfl1GQ==" saltValue="NDZpWP+65JTI39txd5SQng==" spinCount="100000" sheet="1" scenarios="1" autoFilter="0" pivotTables="0"/>
  <autoFilter ref="A9:K135"/>
  <mergeCells count="13">
    <mergeCell ref="A1:K1"/>
    <mergeCell ref="A2:K2"/>
    <mergeCell ref="A137:C137"/>
    <mergeCell ref="J137:K137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6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168" t="s">
        <v>8</v>
      </c>
      <c r="B1" s="168"/>
      <c r="C1" s="168"/>
      <c r="D1" s="168"/>
      <c r="E1" s="168"/>
      <c r="F1" s="168"/>
      <c r="G1" s="168"/>
    </row>
    <row r="2" spans="1:7" ht="15" customHeight="1" x14ac:dyDescent="0.2">
      <c r="A2" s="169" t="s">
        <v>6</v>
      </c>
      <c r="B2" s="169"/>
      <c r="C2" s="169"/>
      <c r="D2" s="169" t="s">
        <v>7</v>
      </c>
      <c r="E2" s="169"/>
      <c r="F2" s="22" t="s">
        <v>30</v>
      </c>
    </row>
    <row r="3" spans="1:7" ht="15" customHeight="1" x14ac:dyDescent="0.2">
      <c r="A3" s="167" t="str">
        <f>'Orçamento sintético SD'!A5</f>
        <v>INFRAESTRUTURA URBANA - PAVIMENTAÇÃO ASFÁLTICA E DRENAGEM DE ÁGUAS PLUVIAIS - LOTE 08
JARDIM DAS NAÇÕES</v>
      </c>
      <c r="B3" s="167"/>
      <c r="C3" s="167"/>
      <c r="D3" s="170" t="str">
        <f>'Orçamento sintético SD'!F5</f>
        <v>SINAPI 12/2025 MS
SINAPI 12/2025 SP
SICRO 10/2025 MS
Engenharia Consultiva DNIT 10/2025
SCO-RIO 12/2025</v>
      </c>
      <c r="E3" s="170"/>
      <c r="F3" s="18" t="str">
        <f>'Orçamento sintético SD'!J5</f>
        <v>Não desonerado</v>
      </c>
      <c r="G3" s="19"/>
    </row>
    <row r="4" spans="1:7" s="14" customFormat="1" ht="15" customHeight="1" x14ac:dyDescent="0.2">
      <c r="A4" s="167"/>
      <c r="B4" s="167"/>
      <c r="C4" s="167"/>
      <c r="D4" s="170"/>
      <c r="E4" s="170"/>
      <c r="F4" s="22" t="s">
        <v>32</v>
      </c>
      <c r="G4" s="15"/>
    </row>
    <row r="5" spans="1:7" ht="45" customHeight="1" x14ac:dyDescent="0.2">
      <c r="A5" s="167"/>
      <c r="B5" s="167"/>
      <c r="C5" s="167"/>
      <c r="D5" s="170"/>
      <c r="E5" s="170"/>
      <c r="F5" s="21">
        <f>'Orçamento sintético SD'!J7</f>
        <v>46093</v>
      </c>
      <c r="G5" s="20"/>
    </row>
    <row r="6" spans="1:7" ht="20.100000000000001" customHeight="1" x14ac:dyDescent="0.2">
      <c r="A6" s="165" t="s">
        <v>34</v>
      </c>
      <c r="B6" s="166"/>
      <c r="C6" s="166"/>
      <c r="D6" s="166"/>
      <c r="E6" s="166"/>
      <c r="F6" s="166"/>
      <c r="G6" s="166"/>
    </row>
    <row r="7" spans="1:7" x14ac:dyDescent="0.2">
      <c r="A7" s="9" t="s">
        <v>1</v>
      </c>
      <c r="B7" s="9" t="s">
        <v>2</v>
      </c>
      <c r="C7" s="9" t="s">
        <v>3</v>
      </c>
      <c r="D7" s="9" t="s">
        <v>33</v>
      </c>
      <c r="E7" s="11" t="s">
        <v>4</v>
      </c>
      <c r="F7" s="10" t="s">
        <v>38</v>
      </c>
      <c r="G7" s="10" t="s">
        <v>5</v>
      </c>
    </row>
    <row r="8" spans="1:7" ht="38.25" x14ac:dyDescent="0.2">
      <c r="A8" s="66" t="s">
        <v>88</v>
      </c>
      <c r="B8" s="67" t="s">
        <v>89</v>
      </c>
      <c r="C8" s="67" t="s">
        <v>90</v>
      </c>
      <c r="D8" s="68" t="s">
        <v>91</v>
      </c>
      <c r="E8" s="69">
        <v>1</v>
      </c>
      <c r="F8" s="70">
        <v>1650</v>
      </c>
      <c r="G8" s="70">
        <v>1650</v>
      </c>
    </row>
    <row r="9" spans="1:7" ht="25.5" x14ac:dyDescent="0.2">
      <c r="A9" s="55" t="s">
        <v>283</v>
      </c>
      <c r="B9" s="56" t="s">
        <v>284</v>
      </c>
      <c r="C9" s="56" t="s">
        <v>285</v>
      </c>
      <c r="D9" s="57" t="s">
        <v>286</v>
      </c>
      <c r="E9" s="58">
        <v>1</v>
      </c>
      <c r="F9" s="59">
        <v>1650</v>
      </c>
      <c r="G9" s="59">
        <v>1650</v>
      </c>
    </row>
    <row r="10" spans="1:7" x14ac:dyDescent="0.2">
      <c r="A10" s="52"/>
      <c r="B10" s="52"/>
      <c r="C10" s="52"/>
      <c r="D10" s="52"/>
      <c r="E10" s="53"/>
      <c r="F10" s="52"/>
      <c r="G10" s="53"/>
    </row>
    <row r="11" spans="1:7" x14ac:dyDescent="0.2">
      <c r="A11" s="54" t="s">
        <v>1</v>
      </c>
      <c r="B11" s="54" t="s">
        <v>2</v>
      </c>
      <c r="C11" s="54" t="s">
        <v>3</v>
      </c>
      <c r="D11" s="54" t="s">
        <v>33</v>
      </c>
      <c r="E11" s="54" t="s">
        <v>4</v>
      </c>
      <c r="F11" s="54" t="s">
        <v>38</v>
      </c>
      <c r="G11" s="54" t="s">
        <v>5</v>
      </c>
    </row>
    <row r="12" spans="1:7" ht="63.75" x14ac:dyDescent="0.2">
      <c r="A12" s="66" t="s">
        <v>109</v>
      </c>
      <c r="B12" s="67" t="s">
        <v>89</v>
      </c>
      <c r="C12" s="67" t="s">
        <v>110</v>
      </c>
      <c r="D12" s="68" t="s">
        <v>111</v>
      </c>
      <c r="E12" s="69">
        <v>1</v>
      </c>
      <c r="F12" s="70">
        <v>142.32</v>
      </c>
      <c r="G12" s="70">
        <v>142.32</v>
      </c>
    </row>
    <row r="13" spans="1:7" x14ac:dyDescent="0.2">
      <c r="A13" s="61" t="s">
        <v>287</v>
      </c>
      <c r="B13" s="62" t="s">
        <v>74</v>
      </c>
      <c r="C13" s="62" t="s">
        <v>288</v>
      </c>
      <c r="D13" s="63" t="s">
        <v>289</v>
      </c>
      <c r="E13" s="64">
        <v>0.2</v>
      </c>
      <c r="F13" s="65">
        <v>25.53</v>
      </c>
      <c r="G13" s="65">
        <v>5.0999999999999996</v>
      </c>
    </row>
    <row r="14" spans="1:7" x14ac:dyDescent="0.2">
      <c r="A14" s="61" t="s">
        <v>290</v>
      </c>
      <c r="B14" s="62" t="s">
        <v>74</v>
      </c>
      <c r="C14" s="62" t="s">
        <v>291</v>
      </c>
      <c r="D14" s="63" t="s">
        <v>289</v>
      </c>
      <c r="E14" s="64">
        <v>0.2</v>
      </c>
      <c r="F14" s="65">
        <v>21.72</v>
      </c>
      <c r="G14" s="65">
        <v>4.34</v>
      </c>
    </row>
    <row r="15" spans="1:7" ht="25.5" x14ac:dyDescent="0.2">
      <c r="A15" s="61" t="s">
        <v>292</v>
      </c>
      <c r="B15" s="62" t="s">
        <v>74</v>
      </c>
      <c r="C15" s="62" t="s">
        <v>293</v>
      </c>
      <c r="D15" s="63" t="s">
        <v>96</v>
      </c>
      <c r="E15" s="64">
        <v>1.7999999999999999E-2</v>
      </c>
      <c r="F15" s="65">
        <v>773.86</v>
      </c>
      <c r="G15" s="65">
        <v>13.92</v>
      </c>
    </row>
    <row r="16" spans="1:7" x14ac:dyDescent="0.2">
      <c r="A16" s="61" t="s">
        <v>294</v>
      </c>
      <c r="B16" s="62" t="s">
        <v>74</v>
      </c>
      <c r="C16" s="62" t="s">
        <v>295</v>
      </c>
      <c r="D16" s="63" t="s">
        <v>289</v>
      </c>
      <c r="E16" s="64">
        <v>2</v>
      </c>
      <c r="F16" s="65">
        <v>28.17</v>
      </c>
      <c r="G16" s="65">
        <v>56.34</v>
      </c>
    </row>
    <row r="17" spans="1:7" x14ac:dyDescent="0.2">
      <c r="A17" s="55" t="s">
        <v>296</v>
      </c>
      <c r="B17" s="56" t="s">
        <v>74</v>
      </c>
      <c r="C17" s="56" t="s">
        <v>297</v>
      </c>
      <c r="D17" s="57" t="s">
        <v>298</v>
      </c>
      <c r="E17" s="58">
        <v>1.12E-2</v>
      </c>
      <c r="F17" s="59">
        <v>37.92</v>
      </c>
      <c r="G17" s="59">
        <v>0.42</v>
      </c>
    </row>
    <row r="18" spans="1:7" x14ac:dyDescent="0.2">
      <c r="A18" s="55" t="s">
        <v>299</v>
      </c>
      <c r="B18" s="56" t="s">
        <v>74</v>
      </c>
      <c r="C18" s="56" t="s">
        <v>300</v>
      </c>
      <c r="D18" s="57" t="s">
        <v>106</v>
      </c>
      <c r="E18" s="58">
        <v>1.5</v>
      </c>
      <c r="F18" s="59">
        <v>6.8</v>
      </c>
      <c r="G18" s="59">
        <v>10.199999999999999</v>
      </c>
    </row>
    <row r="19" spans="1:7" x14ac:dyDescent="0.2">
      <c r="A19" s="55" t="s">
        <v>301</v>
      </c>
      <c r="B19" s="56" t="s">
        <v>81</v>
      </c>
      <c r="C19" s="56" t="s">
        <v>302</v>
      </c>
      <c r="D19" s="57" t="s">
        <v>303</v>
      </c>
      <c r="E19" s="58">
        <v>2.82</v>
      </c>
      <c r="F19" s="59">
        <v>10.92</v>
      </c>
      <c r="G19" s="59">
        <v>30.79</v>
      </c>
    </row>
    <row r="20" spans="1:7" x14ac:dyDescent="0.2">
      <c r="A20" s="55" t="s">
        <v>304</v>
      </c>
      <c r="B20" s="56" t="s">
        <v>74</v>
      </c>
      <c r="C20" s="56" t="s">
        <v>305</v>
      </c>
      <c r="D20" s="57" t="s">
        <v>106</v>
      </c>
      <c r="E20" s="58">
        <v>3.2</v>
      </c>
      <c r="F20" s="59">
        <v>3.45</v>
      </c>
      <c r="G20" s="59">
        <v>11.04</v>
      </c>
    </row>
    <row r="21" spans="1:7" x14ac:dyDescent="0.2">
      <c r="A21" s="55" t="s">
        <v>306</v>
      </c>
      <c r="B21" s="56" t="s">
        <v>74</v>
      </c>
      <c r="C21" s="56" t="s">
        <v>307</v>
      </c>
      <c r="D21" s="57" t="s">
        <v>303</v>
      </c>
      <c r="E21" s="58">
        <v>0.5</v>
      </c>
      <c r="F21" s="59">
        <v>20.34</v>
      </c>
      <c r="G21" s="59">
        <v>10.17</v>
      </c>
    </row>
    <row r="22" spans="1:7" x14ac:dyDescent="0.2">
      <c r="A22" s="52"/>
      <c r="B22" s="52"/>
      <c r="C22" s="52"/>
      <c r="D22" s="52"/>
      <c r="E22" s="53"/>
      <c r="F22" s="52"/>
      <c r="G22" s="53"/>
    </row>
    <row r="23" spans="1:7" x14ac:dyDescent="0.2">
      <c r="A23" s="54" t="s">
        <v>1</v>
      </c>
      <c r="B23" s="54" t="s">
        <v>2</v>
      </c>
      <c r="C23" s="54" t="s">
        <v>3</v>
      </c>
      <c r="D23" s="54" t="s">
        <v>33</v>
      </c>
      <c r="E23" s="54" t="s">
        <v>4</v>
      </c>
      <c r="F23" s="54" t="s">
        <v>38</v>
      </c>
      <c r="G23" s="54" t="s">
        <v>5</v>
      </c>
    </row>
    <row r="24" spans="1:7" ht="25.5" x14ac:dyDescent="0.2">
      <c r="A24" s="66" t="s">
        <v>112</v>
      </c>
      <c r="B24" s="67" t="s">
        <v>89</v>
      </c>
      <c r="C24" s="67" t="s">
        <v>113</v>
      </c>
      <c r="D24" s="68" t="s">
        <v>106</v>
      </c>
      <c r="E24" s="69">
        <v>1</v>
      </c>
      <c r="F24" s="70">
        <v>3.85</v>
      </c>
      <c r="G24" s="70">
        <v>3.85</v>
      </c>
    </row>
    <row r="25" spans="1:7" x14ac:dyDescent="0.2">
      <c r="A25" s="61" t="s">
        <v>290</v>
      </c>
      <c r="B25" s="62" t="s">
        <v>74</v>
      </c>
      <c r="C25" s="62" t="s">
        <v>291</v>
      </c>
      <c r="D25" s="63" t="s">
        <v>289</v>
      </c>
      <c r="E25" s="64">
        <v>0.05</v>
      </c>
      <c r="F25" s="65">
        <v>21.72</v>
      </c>
      <c r="G25" s="65">
        <v>1.08</v>
      </c>
    </row>
    <row r="26" spans="1:7" x14ac:dyDescent="0.2">
      <c r="A26" s="61" t="s">
        <v>308</v>
      </c>
      <c r="B26" s="62" t="s">
        <v>74</v>
      </c>
      <c r="C26" s="62" t="s">
        <v>309</v>
      </c>
      <c r="D26" s="63" t="s">
        <v>289</v>
      </c>
      <c r="E26" s="64">
        <v>0.05</v>
      </c>
      <c r="F26" s="65">
        <v>29.75</v>
      </c>
      <c r="G26" s="65">
        <v>1.48</v>
      </c>
    </row>
    <row r="27" spans="1:7" x14ac:dyDescent="0.2">
      <c r="A27" s="55" t="s">
        <v>310</v>
      </c>
      <c r="B27" s="56" t="s">
        <v>74</v>
      </c>
      <c r="C27" s="56" t="s">
        <v>311</v>
      </c>
      <c r="D27" s="57" t="s">
        <v>312</v>
      </c>
      <c r="E27" s="58">
        <v>0.24</v>
      </c>
      <c r="F27" s="59">
        <v>1.1299999999999999</v>
      </c>
      <c r="G27" s="59">
        <v>0.27</v>
      </c>
    </row>
    <row r="28" spans="1:7" x14ac:dyDescent="0.2">
      <c r="A28" s="55" t="s">
        <v>313</v>
      </c>
      <c r="B28" s="56" t="s">
        <v>74</v>
      </c>
      <c r="C28" s="56" t="s">
        <v>314</v>
      </c>
      <c r="D28" s="57" t="s">
        <v>79</v>
      </c>
      <c r="E28" s="58">
        <v>8.9999999999999993E-3</v>
      </c>
      <c r="F28" s="59">
        <v>9.11</v>
      </c>
      <c r="G28" s="59">
        <v>0.08</v>
      </c>
    </row>
    <row r="29" spans="1:7" x14ac:dyDescent="0.2">
      <c r="A29" s="55" t="s">
        <v>315</v>
      </c>
      <c r="B29" s="56" t="s">
        <v>74</v>
      </c>
      <c r="C29" s="56" t="s">
        <v>316</v>
      </c>
      <c r="D29" s="57" t="s">
        <v>79</v>
      </c>
      <c r="E29" s="58">
        <v>8.9999999999999993E-3</v>
      </c>
      <c r="F29" s="59">
        <v>4.8</v>
      </c>
      <c r="G29" s="59">
        <v>0.04</v>
      </c>
    </row>
    <row r="30" spans="1:7" x14ac:dyDescent="0.2">
      <c r="A30" s="55" t="s">
        <v>317</v>
      </c>
      <c r="B30" s="56" t="s">
        <v>74</v>
      </c>
      <c r="C30" s="56" t="s">
        <v>318</v>
      </c>
      <c r="D30" s="57" t="s">
        <v>79</v>
      </c>
      <c r="E30" s="58">
        <v>8.9999999999999993E-3</v>
      </c>
      <c r="F30" s="59">
        <v>10.46</v>
      </c>
      <c r="G30" s="59">
        <v>0.09</v>
      </c>
    </row>
    <row r="31" spans="1:7" ht="25.5" x14ac:dyDescent="0.2">
      <c r="A31" s="55" t="s">
        <v>319</v>
      </c>
      <c r="B31" s="56" t="s">
        <v>74</v>
      </c>
      <c r="C31" s="56" t="s">
        <v>320</v>
      </c>
      <c r="D31" s="57" t="s">
        <v>106</v>
      </c>
      <c r="E31" s="58">
        <v>0.3</v>
      </c>
      <c r="F31" s="59">
        <v>2.7</v>
      </c>
      <c r="G31" s="59">
        <v>0.81</v>
      </c>
    </row>
    <row r="32" spans="1:7" x14ac:dyDescent="0.2">
      <c r="A32" s="52"/>
      <c r="B32" s="52"/>
      <c r="C32" s="52"/>
      <c r="D32" s="52"/>
      <c r="E32" s="53"/>
      <c r="F32" s="52"/>
      <c r="G32" s="53"/>
    </row>
    <row r="33" spans="1:7" x14ac:dyDescent="0.2">
      <c r="A33" s="54" t="s">
        <v>1</v>
      </c>
      <c r="B33" s="54" t="s">
        <v>2</v>
      </c>
      <c r="C33" s="54" t="s">
        <v>3</v>
      </c>
      <c r="D33" s="54" t="s">
        <v>33</v>
      </c>
      <c r="E33" s="54" t="s">
        <v>4</v>
      </c>
      <c r="F33" s="54" t="s">
        <v>38</v>
      </c>
      <c r="G33" s="54" t="s">
        <v>5</v>
      </c>
    </row>
    <row r="34" spans="1:7" ht="63.75" x14ac:dyDescent="0.2">
      <c r="A34" s="66" t="s">
        <v>114</v>
      </c>
      <c r="B34" s="67" t="s">
        <v>89</v>
      </c>
      <c r="C34" s="67" t="s">
        <v>115</v>
      </c>
      <c r="D34" s="68" t="s">
        <v>106</v>
      </c>
      <c r="E34" s="69">
        <v>1</v>
      </c>
      <c r="F34" s="70">
        <v>10.050000000000001</v>
      </c>
      <c r="G34" s="70">
        <v>10.050000000000001</v>
      </c>
    </row>
    <row r="35" spans="1:7" x14ac:dyDescent="0.2">
      <c r="A35" s="61" t="s">
        <v>290</v>
      </c>
      <c r="B35" s="62" t="s">
        <v>74</v>
      </c>
      <c r="C35" s="62" t="s">
        <v>291</v>
      </c>
      <c r="D35" s="63" t="s">
        <v>289</v>
      </c>
      <c r="E35" s="64">
        <v>0.18</v>
      </c>
      <c r="F35" s="65">
        <v>21.72</v>
      </c>
      <c r="G35" s="65">
        <v>3.9</v>
      </c>
    </row>
    <row r="36" spans="1:7" ht="25.5" x14ac:dyDescent="0.2">
      <c r="A36" s="55" t="s">
        <v>321</v>
      </c>
      <c r="B36" s="56" t="s">
        <v>74</v>
      </c>
      <c r="C36" s="56" t="s">
        <v>322</v>
      </c>
      <c r="D36" s="57" t="s">
        <v>106</v>
      </c>
      <c r="E36" s="58">
        <v>1.1000000000000001</v>
      </c>
      <c r="F36" s="59">
        <v>2.2400000000000002</v>
      </c>
      <c r="G36" s="59">
        <v>2.46</v>
      </c>
    </row>
    <row r="37" spans="1:7" x14ac:dyDescent="0.2">
      <c r="A37" s="55" t="s">
        <v>323</v>
      </c>
      <c r="B37" s="56" t="s">
        <v>74</v>
      </c>
      <c r="C37" s="56" t="s">
        <v>324</v>
      </c>
      <c r="D37" s="57" t="s">
        <v>303</v>
      </c>
      <c r="E37" s="58">
        <v>0.29630000000000001</v>
      </c>
      <c r="F37" s="59">
        <v>8.5399999999999991</v>
      </c>
      <c r="G37" s="59">
        <v>2.5299999999999998</v>
      </c>
    </row>
    <row r="38" spans="1:7" x14ac:dyDescent="0.2">
      <c r="A38" s="55" t="s">
        <v>325</v>
      </c>
      <c r="B38" s="56" t="s">
        <v>74</v>
      </c>
      <c r="C38" s="56" t="s">
        <v>326</v>
      </c>
      <c r="D38" s="57" t="s">
        <v>303</v>
      </c>
      <c r="E38" s="58">
        <v>0.04</v>
      </c>
      <c r="F38" s="59">
        <v>29.14</v>
      </c>
      <c r="G38" s="59">
        <v>1.1599999999999999</v>
      </c>
    </row>
    <row r="39" spans="1:7" x14ac:dyDescent="0.2">
      <c r="A39" s="52"/>
      <c r="B39" s="52"/>
      <c r="C39" s="52"/>
      <c r="D39" s="52"/>
      <c r="E39" s="53"/>
      <c r="F39" s="52"/>
      <c r="G39" s="53"/>
    </row>
    <row r="40" spans="1:7" x14ac:dyDescent="0.2">
      <c r="A40" s="54" t="s">
        <v>1</v>
      </c>
      <c r="B40" s="54" t="s">
        <v>2</v>
      </c>
      <c r="C40" s="54" t="s">
        <v>3</v>
      </c>
      <c r="D40" s="54" t="s">
        <v>33</v>
      </c>
      <c r="E40" s="54" t="s">
        <v>4</v>
      </c>
      <c r="F40" s="54" t="s">
        <v>38</v>
      </c>
      <c r="G40" s="54" t="s">
        <v>5</v>
      </c>
    </row>
    <row r="41" spans="1:7" ht="25.5" x14ac:dyDescent="0.2">
      <c r="A41" s="66" t="s">
        <v>118</v>
      </c>
      <c r="B41" s="67" t="s">
        <v>89</v>
      </c>
      <c r="C41" s="67" t="s">
        <v>119</v>
      </c>
      <c r="D41" s="68" t="s">
        <v>79</v>
      </c>
      <c r="E41" s="69">
        <v>1</v>
      </c>
      <c r="F41" s="70">
        <v>323.74</v>
      </c>
      <c r="G41" s="70">
        <v>323.74</v>
      </c>
    </row>
    <row r="42" spans="1:7" x14ac:dyDescent="0.2">
      <c r="A42" s="61" t="s">
        <v>165</v>
      </c>
      <c r="B42" s="62" t="s">
        <v>74</v>
      </c>
      <c r="C42" s="62" t="s">
        <v>166</v>
      </c>
      <c r="D42" s="63" t="s">
        <v>96</v>
      </c>
      <c r="E42" s="64">
        <v>1.92</v>
      </c>
      <c r="F42" s="65">
        <v>85.91</v>
      </c>
      <c r="G42" s="65">
        <v>164.94</v>
      </c>
    </row>
    <row r="43" spans="1:7" ht="51" x14ac:dyDescent="0.2">
      <c r="A43" s="61" t="s">
        <v>327</v>
      </c>
      <c r="B43" s="62" t="s">
        <v>74</v>
      </c>
      <c r="C43" s="62" t="s">
        <v>328</v>
      </c>
      <c r="D43" s="63" t="s">
        <v>96</v>
      </c>
      <c r="E43" s="64">
        <v>4.8</v>
      </c>
      <c r="F43" s="65">
        <v>23.87</v>
      </c>
      <c r="G43" s="65">
        <v>114.57</v>
      </c>
    </row>
    <row r="44" spans="1:7" ht="51" x14ac:dyDescent="0.2">
      <c r="A44" s="61" t="s">
        <v>329</v>
      </c>
      <c r="B44" s="62" t="s">
        <v>74</v>
      </c>
      <c r="C44" s="62" t="s">
        <v>330</v>
      </c>
      <c r="D44" s="63" t="s">
        <v>96</v>
      </c>
      <c r="E44" s="64">
        <v>2.88</v>
      </c>
      <c r="F44" s="65">
        <v>15.36</v>
      </c>
      <c r="G44" s="65">
        <v>44.23</v>
      </c>
    </row>
    <row r="45" spans="1:7" x14ac:dyDescent="0.2">
      <c r="A45" s="52"/>
      <c r="B45" s="52"/>
      <c r="C45" s="52"/>
      <c r="D45" s="52"/>
      <c r="E45" s="53"/>
      <c r="F45" s="52"/>
      <c r="G45" s="53"/>
    </row>
    <row r="46" spans="1:7" x14ac:dyDescent="0.2">
      <c r="A46" s="54" t="s">
        <v>1</v>
      </c>
      <c r="B46" s="54" t="s">
        <v>2</v>
      </c>
      <c r="C46" s="54" t="s">
        <v>3</v>
      </c>
      <c r="D46" s="54" t="s">
        <v>33</v>
      </c>
      <c r="E46" s="54" t="s">
        <v>4</v>
      </c>
      <c r="F46" s="54" t="s">
        <v>38</v>
      </c>
      <c r="G46" s="54" t="s">
        <v>5</v>
      </c>
    </row>
    <row r="47" spans="1:7" x14ac:dyDescent="0.2">
      <c r="A47" s="66" t="s">
        <v>120</v>
      </c>
      <c r="B47" s="67" t="s">
        <v>89</v>
      </c>
      <c r="C47" s="67" t="s">
        <v>121</v>
      </c>
      <c r="D47" s="68" t="s">
        <v>79</v>
      </c>
      <c r="E47" s="69">
        <v>1</v>
      </c>
      <c r="F47" s="70">
        <v>267.56</v>
      </c>
      <c r="G47" s="70">
        <v>267.56</v>
      </c>
    </row>
    <row r="48" spans="1:7" ht="51" x14ac:dyDescent="0.2">
      <c r="A48" s="61" t="s">
        <v>331</v>
      </c>
      <c r="B48" s="62" t="s">
        <v>74</v>
      </c>
      <c r="C48" s="62" t="s">
        <v>332</v>
      </c>
      <c r="D48" s="63" t="s">
        <v>333</v>
      </c>
      <c r="E48" s="64">
        <v>2.1181999999999999</v>
      </c>
      <c r="F48" s="65">
        <v>62.38</v>
      </c>
      <c r="G48" s="65">
        <v>132.13</v>
      </c>
    </row>
    <row r="49" spans="1:7" x14ac:dyDescent="0.2">
      <c r="A49" s="61" t="s">
        <v>290</v>
      </c>
      <c r="B49" s="62" t="s">
        <v>74</v>
      </c>
      <c r="C49" s="62" t="s">
        <v>291</v>
      </c>
      <c r="D49" s="63" t="s">
        <v>289</v>
      </c>
      <c r="E49" s="64">
        <v>0.04</v>
      </c>
      <c r="F49" s="65">
        <v>21.72</v>
      </c>
      <c r="G49" s="65">
        <v>0.86</v>
      </c>
    </row>
    <row r="50" spans="1:7" ht="25.5" x14ac:dyDescent="0.2">
      <c r="A50" s="61" t="s">
        <v>334</v>
      </c>
      <c r="B50" s="62" t="s">
        <v>74</v>
      </c>
      <c r="C50" s="62" t="s">
        <v>335</v>
      </c>
      <c r="D50" s="63" t="s">
        <v>96</v>
      </c>
      <c r="E50" s="64">
        <v>1</v>
      </c>
      <c r="F50" s="65">
        <v>26.17</v>
      </c>
      <c r="G50" s="65">
        <v>26.17</v>
      </c>
    </row>
    <row r="51" spans="1:7" x14ac:dyDescent="0.2">
      <c r="A51" s="61" t="s">
        <v>165</v>
      </c>
      <c r="B51" s="62" t="s">
        <v>74</v>
      </c>
      <c r="C51" s="62" t="s">
        <v>166</v>
      </c>
      <c r="D51" s="63" t="s">
        <v>96</v>
      </c>
      <c r="E51" s="64">
        <v>1</v>
      </c>
      <c r="F51" s="65">
        <v>85.91</v>
      </c>
      <c r="G51" s="65">
        <v>85.91</v>
      </c>
    </row>
    <row r="52" spans="1:7" x14ac:dyDescent="0.2">
      <c r="A52" s="61" t="s">
        <v>336</v>
      </c>
      <c r="B52" s="62" t="s">
        <v>74</v>
      </c>
      <c r="C52" s="62" t="s">
        <v>337</v>
      </c>
      <c r="D52" s="63" t="s">
        <v>289</v>
      </c>
      <c r="E52" s="64">
        <v>0.04</v>
      </c>
      <c r="F52" s="65">
        <v>26.39</v>
      </c>
      <c r="G52" s="65">
        <v>1.05</v>
      </c>
    </row>
    <row r="53" spans="1:7" ht="25.5" x14ac:dyDescent="0.2">
      <c r="A53" s="55" t="s">
        <v>338</v>
      </c>
      <c r="B53" s="56" t="s">
        <v>81</v>
      </c>
      <c r="C53" s="56" t="s">
        <v>339</v>
      </c>
      <c r="D53" s="57" t="s">
        <v>106</v>
      </c>
      <c r="E53" s="58">
        <v>2</v>
      </c>
      <c r="F53" s="59">
        <v>5.51</v>
      </c>
      <c r="G53" s="59">
        <v>11.02</v>
      </c>
    </row>
    <row r="54" spans="1:7" ht="25.5" x14ac:dyDescent="0.2">
      <c r="A54" s="55" t="s">
        <v>340</v>
      </c>
      <c r="B54" s="56" t="s">
        <v>81</v>
      </c>
      <c r="C54" s="56" t="s">
        <v>341</v>
      </c>
      <c r="D54" s="57" t="s">
        <v>79</v>
      </c>
      <c r="E54" s="58">
        <v>2</v>
      </c>
      <c r="F54" s="59">
        <v>5.21</v>
      </c>
      <c r="G54" s="59">
        <v>10.42</v>
      </c>
    </row>
    <row r="55" spans="1:7" x14ac:dyDescent="0.2">
      <c r="A55" s="52"/>
      <c r="B55" s="52"/>
      <c r="C55" s="52"/>
      <c r="D55" s="52"/>
      <c r="E55" s="53"/>
      <c r="F55" s="52"/>
      <c r="G55" s="53"/>
    </row>
    <row r="56" spans="1:7" x14ac:dyDescent="0.2">
      <c r="A56" s="54" t="s">
        <v>1</v>
      </c>
      <c r="B56" s="54" t="s">
        <v>2</v>
      </c>
      <c r="C56" s="54" t="s">
        <v>3</v>
      </c>
      <c r="D56" s="54" t="s">
        <v>33</v>
      </c>
      <c r="E56" s="54" t="s">
        <v>4</v>
      </c>
      <c r="F56" s="54" t="s">
        <v>38</v>
      </c>
      <c r="G56" s="54" t="s">
        <v>5</v>
      </c>
    </row>
    <row r="57" spans="1:7" ht="25.5" x14ac:dyDescent="0.2">
      <c r="A57" s="66" t="s">
        <v>123</v>
      </c>
      <c r="B57" s="67" t="s">
        <v>89</v>
      </c>
      <c r="C57" s="67" t="s">
        <v>124</v>
      </c>
      <c r="D57" s="68" t="s">
        <v>125</v>
      </c>
      <c r="E57" s="69">
        <v>1</v>
      </c>
      <c r="F57" s="70">
        <v>255.59</v>
      </c>
      <c r="G57" s="70">
        <v>255.59</v>
      </c>
    </row>
    <row r="58" spans="1:7" x14ac:dyDescent="0.2">
      <c r="A58" s="61" t="s">
        <v>290</v>
      </c>
      <c r="B58" s="62" t="s">
        <v>74</v>
      </c>
      <c r="C58" s="62" t="s">
        <v>291</v>
      </c>
      <c r="D58" s="63" t="s">
        <v>289</v>
      </c>
      <c r="E58" s="64">
        <v>1.2730999999999999</v>
      </c>
      <c r="F58" s="65">
        <v>21.72</v>
      </c>
      <c r="G58" s="65">
        <v>27.65</v>
      </c>
    </row>
    <row r="59" spans="1:7" ht="25.5" x14ac:dyDescent="0.2">
      <c r="A59" s="61" t="s">
        <v>342</v>
      </c>
      <c r="B59" s="62" t="s">
        <v>74</v>
      </c>
      <c r="C59" s="62" t="s">
        <v>343</v>
      </c>
      <c r="D59" s="63" t="s">
        <v>344</v>
      </c>
      <c r="E59" s="64">
        <v>2.1410999999999998</v>
      </c>
      <c r="F59" s="65">
        <v>26.78</v>
      </c>
      <c r="G59" s="65">
        <v>57.33</v>
      </c>
    </row>
    <row r="60" spans="1:7" ht="25.5" x14ac:dyDescent="0.2">
      <c r="A60" s="61" t="s">
        <v>345</v>
      </c>
      <c r="B60" s="62" t="s">
        <v>74</v>
      </c>
      <c r="C60" s="62" t="s">
        <v>346</v>
      </c>
      <c r="D60" s="63" t="s">
        <v>344</v>
      </c>
      <c r="E60" s="64">
        <v>2.1410999999999998</v>
      </c>
      <c r="F60" s="65">
        <v>59.97</v>
      </c>
      <c r="G60" s="65">
        <v>128.4</v>
      </c>
    </row>
    <row r="61" spans="1:7" ht="25.5" x14ac:dyDescent="0.2">
      <c r="A61" s="55" t="s">
        <v>347</v>
      </c>
      <c r="B61" s="56" t="s">
        <v>74</v>
      </c>
      <c r="C61" s="56" t="s">
        <v>348</v>
      </c>
      <c r="D61" s="57" t="s">
        <v>79</v>
      </c>
      <c r="E61" s="58">
        <v>0.3</v>
      </c>
      <c r="F61" s="59">
        <v>140.72</v>
      </c>
      <c r="G61" s="59">
        <v>42.21</v>
      </c>
    </row>
    <row r="62" spans="1:7" x14ac:dyDescent="0.2">
      <c r="A62" s="52"/>
      <c r="B62" s="52"/>
      <c r="C62" s="52"/>
      <c r="D62" s="52"/>
      <c r="E62" s="53"/>
      <c r="F62" s="52"/>
      <c r="G62" s="53"/>
    </row>
    <row r="63" spans="1:7" x14ac:dyDescent="0.2">
      <c r="A63" s="54" t="s">
        <v>1</v>
      </c>
      <c r="B63" s="54" t="s">
        <v>2</v>
      </c>
      <c r="C63" s="54" t="s">
        <v>3</v>
      </c>
      <c r="D63" s="54" t="s">
        <v>33</v>
      </c>
      <c r="E63" s="54" t="s">
        <v>4</v>
      </c>
      <c r="F63" s="54" t="s">
        <v>38</v>
      </c>
      <c r="G63" s="54" t="s">
        <v>5</v>
      </c>
    </row>
    <row r="64" spans="1:7" ht="38.25" x14ac:dyDescent="0.2">
      <c r="A64" s="66" t="s">
        <v>126</v>
      </c>
      <c r="B64" s="67" t="s">
        <v>89</v>
      </c>
      <c r="C64" s="67" t="s">
        <v>127</v>
      </c>
      <c r="D64" s="68" t="s">
        <v>106</v>
      </c>
      <c r="E64" s="69">
        <v>1</v>
      </c>
      <c r="F64" s="70">
        <v>3.13</v>
      </c>
      <c r="G64" s="70">
        <v>3.13</v>
      </c>
    </row>
    <row r="65" spans="1:7" x14ac:dyDescent="0.2">
      <c r="A65" s="61" t="s">
        <v>290</v>
      </c>
      <c r="B65" s="62" t="s">
        <v>74</v>
      </c>
      <c r="C65" s="62" t="s">
        <v>291</v>
      </c>
      <c r="D65" s="63" t="s">
        <v>289</v>
      </c>
      <c r="E65" s="64">
        <v>8.3000000000000004E-2</v>
      </c>
      <c r="F65" s="65">
        <v>21.72</v>
      </c>
      <c r="G65" s="65">
        <v>1.8</v>
      </c>
    </row>
    <row r="66" spans="1:7" ht="38.25" x14ac:dyDescent="0.2">
      <c r="A66" s="61" t="s">
        <v>349</v>
      </c>
      <c r="B66" s="62" t="s">
        <v>74</v>
      </c>
      <c r="C66" s="62" t="s">
        <v>350</v>
      </c>
      <c r="D66" s="63" t="s">
        <v>344</v>
      </c>
      <c r="E66" s="64">
        <v>8.3000000000000004E-2</v>
      </c>
      <c r="F66" s="65">
        <v>9.9</v>
      </c>
      <c r="G66" s="65">
        <v>0.82</v>
      </c>
    </row>
    <row r="67" spans="1:7" ht="25.5" x14ac:dyDescent="0.2">
      <c r="A67" s="55" t="s">
        <v>351</v>
      </c>
      <c r="B67" s="56" t="s">
        <v>74</v>
      </c>
      <c r="C67" s="56" t="s">
        <v>352</v>
      </c>
      <c r="D67" s="57" t="s">
        <v>79</v>
      </c>
      <c r="E67" s="58">
        <v>2E-3</v>
      </c>
      <c r="F67" s="59">
        <v>257.33999999999997</v>
      </c>
      <c r="G67" s="59">
        <v>0.51</v>
      </c>
    </row>
    <row r="68" spans="1:7" x14ac:dyDescent="0.2">
      <c r="A68" s="52"/>
      <c r="B68" s="52"/>
      <c r="C68" s="52"/>
      <c r="D68" s="52"/>
      <c r="E68" s="53"/>
      <c r="F68" s="52"/>
      <c r="G68" s="53"/>
    </row>
    <row r="69" spans="1:7" x14ac:dyDescent="0.2">
      <c r="A69" s="54" t="s">
        <v>1</v>
      </c>
      <c r="B69" s="54" t="s">
        <v>2</v>
      </c>
      <c r="C69" s="54" t="s">
        <v>3</v>
      </c>
      <c r="D69" s="54" t="s">
        <v>33</v>
      </c>
      <c r="E69" s="54" t="s">
        <v>4</v>
      </c>
      <c r="F69" s="54" t="s">
        <v>38</v>
      </c>
      <c r="G69" s="54" t="s">
        <v>5</v>
      </c>
    </row>
    <row r="70" spans="1:7" ht="25.5" x14ac:dyDescent="0.2">
      <c r="A70" s="66" t="s">
        <v>132</v>
      </c>
      <c r="B70" s="67" t="s">
        <v>89</v>
      </c>
      <c r="C70" s="67" t="s">
        <v>133</v>
      </c>
      <c r="D70" s="68" t="s">
        <v>79</v>
      </c>
      <c r="E70" s="69">
        <v>1</v>
      </c>
      <c r="F70" s="70">
        <v>418.85</v>
      </c>
      <c r="G70" s="70">
        <v>418.85</v>
      </c>
    </row>
    <row r="71" spans="1:7" x14ac:dyDescent="0.2">
      <c r="A71" s="61" t="s">
        <v>290</v>
      </c>
      <c r="B71" s="62" t="s">
        <v>74</v>
      </c>
      <c r="C71" s="62" t="s">
        <v>291</v>
      </c>
      <c r="D71" s="63" t="s">
        <v>289</v>
      </c>
      <c r="E71" s="64">
        <v>1.0599000000000001</v>
      </c>
      <c r="F71" s="65">
        <v>21.72</v>
      </c>
      <c r="G71" s="65">
        <v>23.02</v>
      </c>
    </row>
    <row r="72" spans="1:7" ht="25.5" x14ac:dyDescent="0.2">
      <c r="A72" s="61" t="s">
        <v>353</v>
      </c>
      <c r="B72" s="62" t="s">
        <v>74</v>
      </c>
      <c r="C72" s="62" t="s">
        <v>354</v>
      </c>
      <c r="D72" s="63" t="s">
        <v>96</v>
      </c>
      <c r="E72" s="64">
        <v>0.55130000000000001</v>
      </c>
      <c r="F72" s="65">
        <v>107.69</v>
      </c>
      <c r="G72" s="65">
        <v>59.36</v>
      </c>
    </row>
    <row r="73" spans="1:7" ht="25.5" x14ac:dyDescent="0.2">
      <c r="A73" s="61" t="s">
        <v>334</v>
      </c>
      <c r="B73" s="62" t="s">
        <v>74</v>
      </c>
      <c r="C73" s="62" t="s">
        <v>335</v>
      </c>
      <c r="D73" s="63" t="s">
        <v>96</v>
      </c>
      <c r="E73" s="64">
        <v>1.65</v>
      </c>
      <c r="F73" s="65">
        <v>26.17</v>
      </c>
      <c r="G73" s="65">
        <v>43.18</v>
      </c>
    </row>
    <row r="74" spans="1:7" ht="25.5" x14ac:dyDescent="0.2">
      <c r="A74" s="61" t="s">
        <v>355</v>
      </c>
      <c r="B74" s="62" t="s">
        <v>89</v>
      </c>
      <c r="C74" s="62" t="s">
        <v>356</v>
      </c>
      <c r="D74" s="63" t="s">
        <v>125</v>
      </c>
      <c r="E74" s="64">
        <v>0.66</v>
      </c>
      <c r="F74" s="65">
        <v>318.41000000000003</v>
      </c>
      <c r="G74" s="65">
        <v>210.15</v>
      </c>
    </row>
    <row r="75" spans="1:7" ht="25.5" x14ac:dyDescent="0.2">
      <c r="A75" s="55" t="s">
        <v>239</v>
      </c>
      <c r="B75" s="56" t="s">
        <v>81</v>
      </c>
      <c r="C75" s="56" t="s">
        <v>240</v>
      </c>
      <c r="D75" s="57" t="s">
        <v>96</v>
      </c>
      <c r="E75" s="58">
        <v>2.145</v>
      </c>
      <c r="F75" s="59">
        <v>38.76</v>
      </c>
      <c r="G75" s="59">
        <v>83.14</v>
      </c>
    </row>
    <row r="76" spans="1:7" x14ac:dyDescent="0.2">
      <c r="A76" s="52"/>
      <c r="B76" s="52"/>
      <c r="C76" s="52"/>
      <c r="D76" s="52"/>
      <c r="E76" s="53"/>
      <c r="F76" s="52"/>
      <c r="G76" s="53"/>
    </row>
    <row r="77" spans="1:7" x14ac:dyDescent="0.2">
      <c r="A77" s="54" t="s">
        <v>1</v>
      </c>
      <c r="B77" s="54" t="s">
        <v>2</v>
      </c>
      <c r="C77" s="54" t="s">
        <v>3</v>
      </c>
      <c r="D77" s="54" t="s">
        <v>33</v>
      </c>
      <c r="E77" s="54" t="s">
        <v>4</v>
      </c>
      <c r="F77" s="54" t="s">
        <v>38</v>
      </c>
      <c r="G77" s="54" t="s">
        <v>5</v>
      </c>
    </row>
    <row r="78" spans="1:7" ht="25.5" x14ac:dyDescent="0.2">
      <c r="A78" s="66" t="s">
        <v>152</v>
      </c>
      <c r="B78" s="67" t="s">
        <v>89</v>
      </c>
      <c r="C78" s="67" t="s">
        <v>153</v>
      </c>
      <c r="D78" s="68" t="s">
        <v>154</v>
      </c>
      <c r="E78" s="69">
        <v>1</v>
      </c>
      <c r="F78" s="70">
        <v>30.33</v>
      </c>
      <c r="G78" s="70">
        <v>30.33</v>
      </c>
    </row>
    <row r="79" spans="1:7" ht="51" x14ac:dyDescent="0.2">
      <c r="A79" s="61" t="s">
        <v>357</v>
      </c>
      <c r="B79" s="62" t="s">
        <v>74</v>
      </c>
      <c r="C79" s="62" t="s">
        <v>358</v>
      </c>
      <c r="D79" s="63" t="s">
        <v>344</v>
      </c>
      <c r="E79" s="64">
        <v>8.8300000000000003E-2</v>
      </c>
      <c r="F79" s="65">
        <v>213.31</v>
      </c>
      <c r="G79" s="65">
        <v>18.829999999999998</v>
      </c>
    </row>
    <row r="80" spans="1:7" x14ac:dyDescent="0.2">
      <c r="A80" s="61" t="s">
        <v>290</v>
      </c>
      <c r="B80" s="62" t="s">
        <v>74</v>
      </c>
      <c r="C80" s="62" t="s">
        <v>291</v>
      </c>
      <c r="D80" s="63" t="s">
        <v>289</v>
      </c>
      <c r="E80" s="64">
        <v>0.52959999999999996</v>
      </c>
      <c r="F80" s="65">
        <v>21.72</v>
      </c>
      <c r="G80" s="65">
        <v>11.5</v>
      </c>
    </row>
    <row r="81" spans="1:7" x14ac:dyDescent="0.2">
      <c r="A81" s="52"/>
      <c r="B81" s="52"/>
      <c r="C81" s="52"/>
      <c r="D81" s="52"/>
      <c r="E81" s="53"/>
      <c r="F81" s="52"/>
      <c r="G81" s="53"/>
    </row>
    <row r="82" spans="1:7" x14ac:dyDescent="0.2">
      <c r="A82" s="54" t="s">
        <v>1</v>
      </c>
      <c r="B82" s="54" t="s">
        <v>2</v>
      </c>
      <c r="C82" s="54" t="s">
        <v>3</v>
      </c>
      <c r="D82" s="54" t="s">
        <v>33</v>
      </c>
      <c r="E82" s="54" t="s">
        <v>4</v>
      </c>
      <c r="F82" s="54" t="s">
        <v>38</v>
      </c>
      <c r="G82" s="54" t="s">
        <v>5</v>
      </c>
    </row>
    <row r="83" spans="1:7" ht="38.25" x14ac:dyDescent="0.2">
      <c r="A83" s="66" t="s">
        <v>171</v>
      </c>
      <c r="B83" s="67" t="s">
        <v>89</v>
      </c>
      <c r="C83" s="67" t="s">
        <v>172</v>
      </c>
      <c r="D83" s="68" t="s">
        <v>76</v>
      </c>
      <c r="E83" s="69">
        <v>1</v>
      </c>
      <c r="F83" s="70">
        <v>23.76</v>
      </c>
      <c r="G83" s="70">
        <v>23.76</v>
      </c>
    </row>
    <row r="84" spans="1:7" ht="25.5" x14ac:dyDescent="0.2">
      <c r="A84" s="61" t="s">
        <v>359</v>
      </c>
      <c r="B84" s="62" t="s">
        <v>74</v>
      </c>
      <c r="C84" s="62" t="s">
        <v>360</v>
      </c>
      <c r="D84" s="63" t="s">
        <v>333</v>
      </c>
      <c r="E84" s="64">
        <v>4.53E-2</v>
      </c>
      <c r="F84" s="65">
        <v>89.51</v>
      </c>
      <c r="G84" s="65">
        <v>4.05</v>
      </c>
    </row>
    <row r="85" spans="1:7" ht="25.5" x14ac:dyDescent="0.2">
      <c r="A85" s="61" t="s">
        <v>361</v>
      </c>
      <c r="B85" s="62" t="s">
        <v>74</v>
      </c>
      <c r="C85" s="62" t="s">
        <v>362</v>
      </c>
      <c r="D85" s="63" t="s">
        <v>344</v>
      </c>
      <c r="E85" s="64">
        <v>4.53E-2</v>
      </c>
      <c r="F85" s="65">
        <v>209.72</v>
      </c>
      <c r="G85" s="65">
        <v>9.5</v>
      </c>
    </row>
    <row r="86" spans="1:7" ht="25.5" x14ac:dyDescent="0.2">
      <c r="A86" s="61" t="s">
        <v>363</v>
      </c>
      <c r="B86" s="62" t="s">
        <v>89</v>
      </c>
      <c r="C86" s="62" t="s">
        <v>364</v>
      </c>
      <c r="D86" s="63" t="s">
        <v>79</v>
      </c>
      <c r="E86" s="64">
        <v>6.0000000000000002E-5</v>
      </c>
      <c r="F86" s="65">
        <v>41132.720000000001</v>
      </c>
      <c r="G86" s="65">
        <v>2.46</v>
      </c>
    </row>
    <row r="87" spans="1:7" x14ac:dyDescent="0.2">
      <c r="A87" s="61" t="s">
        <v>290</v>
      </c>
      <c r="B87" s="62" t="s">
        <v>74</v>
      </c>
      <c r="C87" s="62" t="s">
        <v>291</v>
      </c>
      <c r="D87" s="63" t="s">
        <v>289</v>
      </c>
      <c r="E87" s="64">
        <v>0.35705999999999999</v>
      </c>
      <c r="F87" s="65">
        <v>21.72</v>
      </c>
      <c r="G87" s="65">
        <v>7.75</v>
      </c>
    </row>
    <row r="88" spans="1:7" x14ac:dyDescent="0.2">
      <c r="A88" s="52"/>
      <c r="B88" s="52"/>
      <c r="C88" s="52"/>
      <c r="D88" s="52"/>
      <c r="E88" s="53"/>
      <c r="F88" s="52"/>
      <c r="G88" s="53"/>
    </row>
    <row r="89" spans="1:7" x14ac:dyDescent="0.2">
      <c r="A89" s="54" t="s">
        <v>1</v>
      </c>
      <c r="B89" s="54" t="s">
        <v>2</v>
      </c>
      <c r="C89" s="54" t="s">
        <v>3</v>
      </c>
      <c r="D89" s="54" t="s">
        <v>33</v>
      </c>
      <c r="E89" s="54" t="s">
        <v>4</v>
      </c>
      <c r="F89" s="54" t="s">
        <v>38</v>
      </c>
      <c r="G89" s="54" t="s">
        <v>5</v>
      </c>
    </row>
    <row r="90" spans="1:7" ht="38.25" x14ac:dyDescent="0.2">
      <c r="A90" s="66" t="s">
        <v>197</v>
      </c>
      <c r="B90" s="67" t="s">
        <v>89</v>
      </c>
      <c r="C90" s="67" t="s">
        <v>198</v>
      </c>
      <c r="D90" s="68" t="s">
        <v>79</v>
      </c>
      <c r="E90" s="69">
        <v>1</v>
      </c>
      <c r="F90" s="70">
        <v>8893.98</v>
      </c>
      <c r="G90" s="70">
        <v>8893.98</v>
      </c>
    </row>
    <row r="91" spans="1:7" ht="25.5" x14ac:dyDescent="0.2">
      <c r="A91" s="61" t="s">
        <v>365</v>
      </c>
      <c r="B91" s="62" t="s">
        <v>74</v>
      </c>
      <c r="C91" s="62" t="s">
        <v>366</v>
      </c>
      <c r="D91" s="63" t="s">
        <v>303</v>
      </c>
      <c r="E91" s="64">
        <v>63.85</v>
      </c>
      <c r="F91" s="65">
        <v>12.13</v>
      </c>
      <c r="G91" s="65">
        <v>774.5</v>
      </c>
    </row>
    <row r="92" spans="1:7" ht="38.25" x14ac:dyDescent="0.2">
      <c r="A92" s="61" t="s">
        <v>367</v>
      </c>
      <c r="B92" s="62" t="s">
        <v>74</v>
      </c>
      <c r="C92" s="62" t="s">
        <v>368</v>
      </c>
      <c r="D92" s="63" t="s">
        <v>76</v>
      </c>
      <c r="E92" s="64">
        <v>11.256</v>
      </c>
      <c r="F92" s="65">
        <v>93.39</v>
      </c>
      <c r="G92" s="65">
        <v>1051.19</v>
      </c>
    </row>
    <row r="93" spans="1:7" ht="38.25" x14ac:dyDescent="0.2">
      <c r="A93" s="61" t="s">
        <v>369</v>
      </c>
      <c r="B93" s="62" t="s">
        <v>74</v>
      </c>
      <c r="C93" s="62" t="s">
        <v>370</v>
      </c>
      <c r="D93" s="63" t="s">
        <v>76</v>
      </c>
      <c r="E93" s="64">
        <v>2.97</v>
      </c>
      <c r="F93" s="65">
        <v>128.22999999999999</v>
      </c>
      <c r="G93" s="65">
        <v>380.84</v>
      </c>
    </row>
    <row r="94" spans="1:7" ht="38.25" x14ac:dyDescent="0.2">
      <c r="A94" s="61" t="s">
        <v>371</v>
      </c>
      <c r="B94" s="62" t="s">
        <v>74</v>
      </c>
      <c r="C94" s="62" t="s">
        <v>372</v>
      </c>
      <c r="D94" s="63" t="s">
        <v>96</v>
      </c>
      <c r="E94" s="64">
        <v>0.21</v>
      </c>
      <c r="F94" s="65">
        <v>709.02</v>
      </c>
      <c r="G94" s="65">
        <v>148.88999999999999</v>
      </c>
    </row>
    <row r="95" spans="1:7" ht="25.5" x14ac:dyDescent="0.2">
      <c r="A95" s="61" t="s">
        <v>373</v>
      </c>
      <c r="B95" s="62" t="s">
        <v>74</v>
      </c>
      <c r="C95" s="62" t="s">
        <v>374</v>
      </c>
      <c r="D95" s="63" t="s">
        <v>96</v>
      </c>
      <c r="E95" s="64">
        <v>3.9329999999999998</v>
      </c>
      <c r="F95" s="65">
        <v>502.37</v>
      </c>
      <c r="G95" s="65">
        <v>1975.82</v>
      </c>
    </row>
    <row r="96" spans="1:7" ht="25.5" x14ac:dyDescent="0.2">
      <c r="A96" s="61" t="s">
        <v>375</v>
      </c>
      <c r="B96" s="62" t="s">
        <v>74</v>
      </c>
      <c r="C96" s="62" t="s">
        <v>376</v>
      </c>
      <c r="D96" s="63" t="s">
        <v>303</v>
      </c>
      <c r="E96" s="64">
        <v>70.5</v>
      </c>
      <c r="F96" s="65">
        <v>8.66</v>
      </c>
      <c r="G96" s="65">
        <v>610.53</v>
      </c>
    </row>
    <row r="97" spans="1:7" ht="25.5" x14ac:dyDescent="0.2">
      <c r="A97" s="61" t="s">
        <v>377</v>
      </c>
      <c r="B97" s="62" t="s">
        <v>74</v>
      </c>
      <c r="C97" s="62" t="s">
        <v>378</v>
      </c>
      <c r="D97" s="63" t="s">
        <v>303</v>
      </c>
      <c r="E97" s="64">
        <v>32.700000000000003</v>
      </c>
      <c r="F97" s="65">
        <v>12.63</v>
      </c>
      <c r="G97" s="65">
        <v>413</v>
      </c>
    </row>
    <row r="98" spans="1:7" ht="38.25" x14ac:dyDescent="0.2">
      <c r="A98" s="61" t="s">
        <v>379</v>
      </c>
      <c r="B98" s="62" t="s">
        <v>74</v>
      </c>
      <c r="C98" s="62" t="s">
        <v>380</v>
      </c>
      <c r="D98" s="63" t="s">
        <v>76</v>
      </c>
      <c r="E98" s="64">
        <v>8.6999999999999993</v>
      </c>
      <c r="F98" s="65">
        <v>3.32</v>
      </c>
      <c r="G98" s="65">
        <v>28.88</v>
      </c>
    </row>
    <row r="99" spans="1:7" ht="25.5" x14ac:dyDescent="0.2">
      <c r="A99" s="61" t="s">
        <v>381</v>
      </c>
      <c r="B99" s="62" t="s">
        <v>74</v>
      </c>
      <c r="C99" s="62" t="s">
        <v>382</v>
      </c>
      <c r="D99" s="63" t="s">
        <v>303</v>
      </c>
      <c r="E99" s="64">
        <v>5.4</v>
      </c>
      <c r="F99" s="65">
        <v>8.83</v>
      </c>
      <c r="G99" s="65">
        <v>47.68</v>
      </c>
    </row>
    <row r="100" spans="1:7" x14ac:dyDescent="0.2">
      <c r="A100" s="61" t="s">
        <v>383</v>
      </c>
      <c r="B100" s="62" t="s">
        <v>74</v>
      </c>
      <c r="C100" s="62" t="s">
        <v>384</v>
      </c>
      <c r="D100" s="63" t="s">
        <v>303</v>
      </c>
      <c r="E100" s="64">
        <v>26.2</v>
      </c>
      <c r="F100" s="65">
        <v>8.27</v>
      </c>
      <c r="G100" s="65">
        <v>216.67</v>
      </c>
    </row>
    <row r="101" spans="1:7" ht="25.5" x14ac:dyDescent="0.2">
      <c r="A101" s="61" t="s">
        <v>385</v>
      </c>
      <c r="B101" s="62" t="s">
        <v>74</v>
      </c>
      <c r="C101" s="62" t="s">
        <v>386</v>
      </c>
      <c r="D101" s="63" t="s">
        <v>96</v>
      </c>
      <c r="E101" s="64">
        <v>0.14199999999999999</v>
      </c>
      <c r="F101" s="65">
        <v>1015.37</v>
      </c>
      <c r="G101" s="65">
        <v>144.18</v>
      </c>
    </row>
    <row r="102" spans="1:7" ht="25.5" x14ac:dyDescent="0.2">
      <c r="A102" s="61" t="s">
        <v>387</v>
      </c>
      <c r="B102" s="62" t="s">
        <v>74</v>
      </c>
      <c r="C102" s="62" t="s">
        <v>388</v>
      </c>
      <c r="D102" s="63" t="s">
        <v>96</v>
      </c>
      <c r="E102" s="64">
        <v>0.87</v>
      </c>
      <c r="F102" s="65">
        <v>174.86</v>
      </c>
      <c r="G102" s="65">
        <v>152.12</v>
      </c>
    </row>
    <row r="103" spans="1:7" ht="25.5" x14ac:dyDescent="0.2">
      <c r="A103" s="61" t="s">
        <v>389</v>
      </c>
      <c r="B103" s="62" t="s">
        <v>74</v>
      </c>
      <c r="C103" s="62" t="s">
        <v>390</v>
      </c>
      <c r="D103" s="63" t="s">
        <v>96</v>
      </c>
      <c r="E103" s="64">
        <v>0.52900000000000003</v>
      </c>
      <c r="F103" s="65">
        <v>714.48</v>
      </c>
      <c r="G103" s="65">
        <v>377.95</v>
      </c>
    </row>
    <row r="104" spans="1:7" x14ac:dyDescent="0.2">
      <c r="A104" s="61" t="s">
        <v>290</v>
      </c>
      <c r="B104" s="62" t="s">
        <v>74</v>
      </c>
      <c r="C104" s="62" t="s">
        <v>291</v>
      </c>
      <c r="D104" s="63" t="s">
        <v>289</v>
      </c>
      <c r="E104" s="64">
        <v>7.2619999999999996</v>
      </c>
      <c r="F104" s="65">
        <v>21.72</v>
      </c>
      <c r="G104" s="65">
        <v>157.72999999999999</v>
      </c>
    </row>
    <row r="105" spans="1:7" ht="38.25" x14ac:dyDescent="0.2">
      <c r="A105" s="61" t="s">
        <v>391</v>
      </c>
      <c r="B105" s="62" t="s">
        <v>74</v>
      </c>
      <c r="C105" s="62" t="s">
        <v>392</v>
      </c>
      <c r="D105" s="63" t="s">
        <v>96</v>
      </c>
      <c r="E105" s="64">
        <v>0.109</v>
      </c>
      <c r="F105" s="65">
        <v>603.79999999999995</v>
      </c>
      <c r="G105" s="65">
        <v>65.81</v>
      </c>
    </row>
    <row r="106" spans="1:7" x14ac:dyDescent="0.2">
      <c r="A106" s="61" t="s">
        <v>393</v>
      </c>
      <c r="B106" s="62" t="s">
        <v>74</v>
      </c>
      <c r="C106" s="62" t="s">
        <v>394</v>
      </c>
      <c r="D106" s="63" t="s">
        <v>303</v>
      </c>
      <c r="E106" s="64">
        <v>27.5</v>
      </c>
      <c r="F106" s="65">
        <v>10.6</v>
      </c>
      <c r="G106" s="65">
        <v>291.5</v>
      </c>
    </row>
    <row r="107" spans="1:7" x14ac:dyDescent="0.2">
      <c r="A107" s="61" t="s">
        <v>395</v>
      </c>
      <c r="B107" s="62" t="s">
        <v>74</v>
      </c>
      <c r="C107" s="62" t="s">
        <v>396</v>
      </c>
      <c r="D107" s="63" t="s">
        <v>289</v>
      </c>
      <c r="E107" s="64">
        <v>9.4306000000000001</v>
      </c>
      <c r="F107" s="65">
        <v>27.11</v>
      </c>
      <c r="G107" s="65">
        <v>255.66</v>
      </c>
    </row>
    <row r="108" spans="1:7" ht="25.5" x14ac:dyDescent="0.2">
      <c r="A108" s="61" t="s">
        <v>201</v>
      </c>
      <c r="B108" s="62" t="s">
        <v>74</v>
      </c>
      <c r="C108" s="62" t="s">
        <v>202</v>
      </c>
      <c r="D108" s="63" t="s">
        <v>96</v>
      </c>
      <c r="E108" s="64">
        <v>3.9329999999999998</v>
      </c>
      <c r="F108" s="65">
        <v>294.82</v>
      </c>
      <c r="G108" s="65">
        <v>1159.52</v>
      </c>
    </row>
    <row r="109" spans="1:7" ht="25.5" x14ac:dyDescent="0.2">
      <c r="A109" s="61" t="s">
        <v>397</v>
      </c>
      <c r="B109" s="62" t="s">
        <v>74</v>
      </c>
      <c r="C109" s="62" t="s">
        <v>398</v>
      </c>
      <c r="D109" s="63" t="s">
        <v>76</v>
      </c>
      <c r="E109" s="64">
        <v>1.8048</v>
      </c>
      <c r="F109" s="65">
        <v>54.78</v>
      </c>
      <c r="G109" s="65">
        <v>98.86</v>
      </c>
    </row>
    <row r="110" spans="1:7" ht="25.5" x14ac:dyDescent="0.2">
      <c r="A110" s="61" t="s">
        <v>399</v>
      </c>
      <c r="B110" s="62" t="s">
        <v>74</v>
      </c>
      <c r="C110" s="62" t="s">
        <v>400</v>
      </c>
      <c r="D110" s="63" t="s">
        <v>303</v>
      </c>
      <c r="E110" s="64">
        <v>3.2</v>
      </c>
      <c r="F110" s="65">
        <v>10.54</v>
      </c>
      <c r="G110" s="65">
        <v>33.72</v>
      </c>
    </row>
    <row r="111" spans="1:7" x14ac:dyDescent="0.2">
      <c r="A111" s="61" t="s">
        <v>401</v>
      </c>
      <c r="B111" s="62" t="s">
        <v>74</v>
      </c>
      <c r="C111" s="62" t="s">
        <v>402</v>
      </c>
      <c r="D111" s="63" t="s">
        <v>96</v>
      </c>
      <c r="E111" s="64">
        <v>5.3999999999999999E-2</v>
      </c>
      <c r="F111" s="65">
        <v>1052.07</v>
      </c>
      <c r="G111" s="65">
        <v>56.81</v>
      </c>
    </row>
    <row r="112" spans="1:7" x14ac:dyDescent="0.2">
      <c r="A112" s="55" t="s">
        <v>403</v>
      </c>
      <c r="B112" s="56" t="s">
        <v>74</v>
      </c>
      <c r="C112" s="56" t="s">
        <v>404</v>
      </c>
      <c r="D112" s="57" t="s">
        <v>79</v>
      </c>
      <c r="E112" s="58">
        <v>61.3</v>
      </c>
      <c r="F112" s="59">
        <v>4.7</v>
      </c>
      <c r="G112" s="59">
        <v>288.11</v>
      </c>
    </row>
    <row r="113" spans="1:7" x14ac:dyDescent="0.2">
      <c r="A113" s="55" t="s">
        <v>405</v>
      </c>
      <c r="B113" s="56" t="s">
        <v>406</v>
      </c>
      <c r="C113" s="56" t="s">
        <v>407</v>
      </c>
      <c r="D113" s="57" t="s">
        <v>408</v>
      </c>
      <c r="E113" s="58">
        <v>24.12</v>
      </c>
      <c r="F113" s="59">
        <v>6.8</v>
      </c>
      <c r="G113" s="59">
        <v>164.01</v>
      </c>
    </row>
    <row r="114" spans="1:7" x14ac:dyDescent="0.2">
      <c r="A114" s="52"/>
      <c r="B114" s="52"/>
      <c r="C114" s="52"/>
      <c r="D114" s="52"/>
      <c r="E114" s="53"/>
      <c r="F114" s="52"/>
      <c r="G114" s="53"/>
    </row>
    <row r="115" spans="1:7" x14ac:dyDescent="0.2">
      <c r="A115" s="54" t="s">
        <v>1</v>
      </c>
      <c r="B115" s="54" t="s">
        <v>2</v>
      </c>
      <c r="C115" s="54" t="s">
        <v>3</v>
      </c>
      <c r="D115" s="54" t="s">
        <v>33</v>
      </c>
      <c r="E115" s="54" t="s">
        <v>4</v>
      </c>
      <c r="F115" s="54" t="s">
        <v>38</v>
      </c>
      <c r="G115" s="54" t="s">
        <v>5</v>
      </c>
    </row>
    <row r="116" spans="1:7" ht="38.25" x14ac:dyDescent="0.2">
      <c r="A116" s="66" t="s">
        <v>203</v>
      </c>
      <c r="B116" s="67" t="s">
        <v>89</v>
      </c>
      <c r="C116" s="67" t="s">
        <v>204</v>
      </c>
      <c r="D116" s="68" t="s">
        <v>79</v>
      </c>
      <c r="E116" s="69">
        <v>1</v>
      </c>
      <c r="F116" s="70">
        <v>344.87</v>
      </c>
      <c r="G116" s="70">
        <v>344.87</v>
      </c>
    </row>
    <row r="117" spans="1:7" ht="38.25" x14ac:dyDescent="0.2">
      <c r="A117" s="61" t="s">
        <v>391</v>
      </c>
      <c r="B117" s="62" t="s">
        <v>74</v>
      </c>
      <c r="C117" s="62" t="s">
        <v>392</v>
      </c>
      <c r="D117" s="63" t="s">
        <v>96</v>
      </c>
      <c r="E117" s="64">
        <v>3.5000000000000003E-2</v>
      </c>
      <c r="F117" s="65">
        <v>603.79999999999995</v>
      </c>
      <c r="G117" s="65">
        <v>21.13</v>
      </c>
    </row>
    <row r="118" spans="1:7" x14ac:dyDescent="0.2">
      <c r="A118" s="61" t="s">
        <v>393</v>
      </c>
      <c r="B118" s="62" t="s">
        <v>74</v>
      </c>
      <c r="C118" s="62" t="s">
        <v>394</v>
      </c>
      <c r="D118" s="63" t="s">
        <v>303</v>
      </c>
      <c r="E118" s="64">
        <v>3.2</v>
      </c>
      <c r="F118" s="65">
        <v>10.6</v>
      </c>
      <c r="G118" s="65">
        <v>33.92</v>
      </c>
    </row>
    <row r="119" spans="1:7" ht="38.25" x14ac:dyDescent="0.2">
      <c r="A119" s="61" t="s">
        <v>371</v>
      </c>
      <c r="B119" s="62" t="s">
        <v>74</v>
      </c>
      <c r="C119" s="62" t="s">
        <v>372</v>
      </c>
      <c r="D119" s="63" t="s">
        <v>96</v>
      </c>
      <c r="E119" s="64">
        <v>6.0999999999999999E-2</v>
      </c>
      <c r="F119" s="65">
        <v>709.02</v>
      </c>
      <c r="G119" s="65">
        <v>43.25</v>
      </c>
    </row>
    <row r="120" spans="1:7" ht="25.5" x14ac:dyDescent="0.2">
      <c r="A120" s="61" t="s">
        <v>409</v>
      </c>
      <c r="B120" s="62" t="s">
        <v>74</v>
      </c>
      <c r="C120" s="62" t="s">
        <v>410</v>
      </c>
      <c r="D120" s="63" t="s">
        <v>96</v>
      </c>
      <c r="E120" s="64">
        <v>1.4999999999999999E-2</v>
      </c>
      <c r="F120" s="65">
        <v>495.83</v>
      </c>
      <c r="G120" s="65">
        <v>7.43</v>
      </c>
    </row>
    <row r="121" spans="1:7" x14ac:dyDescent="0.2">
      <c r="A121" s="61" t="s">
        <v>290</v>
      </c>
      <c r="B121" s="62" t="s">
        <v>74</v>
      </c>
      <c r="C121" s="62" t="s">
        <v>291</v>
      </c>
      <c r="D121" s="63" t="s">
        <v>289</v>
      </c>
      <c r="E121" s="64">
        <v>1.9144000000000001</v>
      </c>
      <c r="F121" s="65">
        <v>21.72</v>
      </c>
      <c r="G121" s="65">
        <v>41.58</v>
      </c>
    </row>
    <row r="122" spans="1:7" x14ac:dyDescent="0.2">
      <c r="A122" s="61" t="s">
        <v>401</v>
      </c>
      <c r="B122" s="62" t="s">
        <v>74</v>
      </c>
      <c r="C122" s="62" t="s">
        <v>402</v>
      </c>
      <c r="D122" s="63" t="s">
        <v>96</v>
      </c>
      <c r="E122" s="64">
        <v>2.3E-2</v>
      </c>
      <c r="F122" s="65">
        <v>1052.07</v>
      </c>
      <c r="G122" s="65">
        <v>24.19</v>
      </c>
    </row>
    <row r="123" spans="1:7" x14ac:dyDescent="0.2">
      <c r="A123" s="61" t="s">
        <v>395</v>
      </c>
      <c r="B123" s="62" t="s">
        <v>74</v>
      </c>
      <c r="C123" s="62" t="s">
        <v>396</v>
      </c>
      <c r="D123" s="63" t="s">
        <v>289</v>
      </c>
      <c r="E123" s="64">
        <v>2.4861</v>
      </c>
      <c r="F123" s="65">
        <v>27.11</v>
      </c>
      <c r="G123" s="65">
        <v>67.39</v>
      </c>
    </row>
    <row r="124" spans="1:7" x14ac:dyDescent="0.2">
      <c r="A124" s="55" t="s">
        <v>403</v>
      </c>
      <c r="B124" s="56" t="s">
        <v>74</v>
      </c>
      <c r="C124" s="56" t="s">
        <v>404</v>
      </c>
      <c r="D124" s="57" t="s">
        <v>79</v>
      </c>
      <c r="E124" s="58">
        <v>22.55</v>
      </c>
      <c r="F124" s="59">
        <v>4.7</v>
      </c>
      <c r="G124" s="59">
        <v>105.98</v>
      </c>
    </row>
    <row r="125" spans="1:7" x14ac:dyDescent="0.2">
      <c r="A125" s="52"/>
      <c r="B125" s="52"/>
      <c r="C125" s="52"/>
      <c r="D125" s="52"/>
      <c r="E125" s="53"/>
      <c r="F125" s="52"/>
      <c r="G125" s="53"/>
    </row>
    <row r="126" spans="1:7" x14ac:dyDescent="0.2">
      <c r="A126" s="54" t="s">
        <v>1</v>
      </c>
      <c r="B126" s="54" t="s">
        <v>2</v>
      </c>
      <c r="C126" s="54" t="s">
        <v>3</v>
      </c>
      <c r="D126" s="54" t="s">
        <v>33</v>
      </c>
      <c r="E126" s="54" t="s">
        <v>4</v>
      </c>
      <c r="F126" s="54" t="s">
        <v>38</v>
      </c>
      <c r="G126" s="54" t="s">
        <v>5</v>
      </c>
    </row>
    <row r="127" spans="1:7" ht="51" x14ac:dyDescent="0.2">
      <c r="A127" s="66" t="s">
        <v>207</v>
      </c>
      <c r="B127" s="67" t="s">
        <v>89</v>
      </c>
      <c r="C127" s="67" t="s">
        <v>208</v>
      </c>
      <c r="D127" s="68" t="s">
        <v>79</v>
      </c>
      <c r="E127" s="69">
        <v>1</v>
      </c>
      <c r="F127" s="70">
        <v>878.9</v>
      </c>
      <c r="G127" s="70">
        <v>878.9</v>
      </c>
    </row>
    <row r="128" spans="1:7" ht="51" x14ac:dyDescent="0.2">
      <c r="A128" s="61" t="s">
        <v>357</v>
      </c>
      <c r="B128" s="62" t="s">
        <v>74</v>
      </c>
      <c r="C128" s="62" t="s">
        <v>358</v>
      </c>
      <c r="D128" s="63" t="s">
        <v>344</v>
      </c>
      <c r="E128" s="64">
        <v>0.01</v>
      </c>
      <c r="F128" s="65">
        <v>213.31</v>
      </c>
      <c r="G128" s="65">
        <v>2.13</v>
      </c>
    </row>
    <row r="129" spans="1:7" ht="25.5" x14ac:dyDescent="0.2">
      <c r="A129" s="61" t="s">
        <v>199</v>
      </c>
      <c r="B129" s="62" t="s">
        <v>74</v>
      </c>
      <c r="C129" s="62" t="s">
        <v>200</v>
      </c>
      <c r="D129" s="63" t="s">
        <v>96</v>
      </c>
      <c r="E129" s="64">
        <v>0.123</v>
      </c>
      <c r="F129" s="65">
        <v>487.49</v>
      </c>
      <c r="G129" s="65">
        <v>59.96</v>
      </c>
    </row>
    <row r="130" spans="1:7" x14ac:dyDescent="0.2">
      <c r="A130" s="61" t="s">
        <v>290</v>
      </c>
      <c r="B130" s="62" t="s">
        <v>74</v>
      </c>
      <c r="C130" s="62" t="s">
        <v>291</v>
      </c>
      <c r="D130" s="63" t="s">
        <v>289</v>
      </c>
      <c r="E130" s="64">
        <v>2.1749999999999998</v>
      </c>
      <c r="F130" s="65">
        <v>21.72</v>
      </c>
      <c r="G130" s="65">
        <v>47.24</v>
      </c>
    </row>
    <row r="131" spans="1:7" ht="38.25" x14ac:dyDescent="0.2">
      <c r="A131" s="61" t="s">
        <v>130</v>
      </c>
      <c r="B131" s="62" t="s">
        <v>74</v>
      </c>
      <c r="C131" s="62" t="s">
        <v>131</v>
      </c>
      <c r="D131" s="63" t="s">
        <v>96</v>
      </c>
      <c r="E131" s="64">
        <v>0.25</v>
      </c>
      <c r="F131" s="65">
        <v>8.9</v>
      </c>
      <c r="G131" s="65">
        <v>2.2200000000000002</v>
      </c>
    </row>
    <row r="132" spans="1:7" x14ac:dyDescent="0.2">
      <c r="A132" s="61" t="s">
        <v>165</v>
      </c>
      <c r="B132" s="62" t="s">
        <v>74</v>
      </c>
      <c r="C132" s="62" t="s">
        <v>166</v>
      </c>
      <c r="D132" s="63" t="s">
        <v>96</v>
      </c>
      <c r="E132" s="64">
        <v>0.2</v>
      </c>
      <c r="F132" s="65">
        <v>85.91</v>
      </c>
      <c r="G132" s="65">
        <v>17.18</v>
      </c>
    </row>
    <row r="133" spans="1:7" ht="25.5" x14ac:dyDescent="0.2">
      <c r="A133" s="61" t="s">
        <v>411</v>
      </c>
      <c r="B133" s="62" t="s">
        <v>74</v>
      </c>
      <c r="C133" s="62" t="s">
        <v>412</v>
      </c>
      <c r="D133" s="63" t="s">
        <v>96</v>
      </c>
      <c r="E133" s="64">
        <v>5.0000000000000001E-3</v>
      </c>
      <c r="F133" s="65">
        <v>486.77</v>
      </c>
      <c r="G133" s="65">
        <v>2.4300000000000002</v>
      </c>
    </row>
    <row r="134" spans="1:7" ht="25.5" x14ac:dyDescent="0.2">
      <c r="A134" s="61" t="s">
        <v>201</v>
      </c>
      <c r="B134" s="62" t="s">
        <v>74</v>
      </c>
      <c r="C134" s="62" t="s">
        <v>202</v>
      </c>
      <c r="D134" s="63" t="s">
        <v>96</v>
      </c>
      <c r="E134" s="64">
        <v>0.123</v>
      </c>
      <c r="F134" s="65">
        <v>294.82</v>
      </c>
      <c r="G134" s="65">
        <v>36.26</v>
      </c>
    </row>
    <row r="135" spans="1:7" ht="38.25" x14ac:dyDescent="0.2">
      <c r="A135" s="61" t="s">
        <v>126</v>
      </c>
      <c r="B135" s="62" t="s">
        <v>89</v>
      </c>
      <c r="C135" s="62" t="s">
        <v>127</v>
      </c>
      <c r="D135" s="63" t="s">
        <v>106</v>
      </c>
      <c r="E135" s="64">
        <v>4</v>
      </c>
      <c r="F135" s="65">
        <v>3.13</v>
      </c>
      <c r="G135" s="65">
        <v>12.52</v>
      </c>
    </row>
    <row r="136" spans="1:7" x14ac:dyDescent="0.2">
      <c r="A136" s="61" t="s">
        <v>395</v>
      </c>
      <c r="B136" s="62" t="s">
        <v>74</v>
      </c>
      <c r="C136" s="62" t="s">
        <v>396</v>
      </c>
      <c r="D136" s="63" t="s">
        <v>289</v>
      </c>
      <c r="E136" s="64">
        <v>2</v>
      </c>
      <c r="F136" s="65">
        <v>27.11</v>
      </c>
      <c r="G136" s="65">
        <v>54.22</v>
      </c>
    </row>
    <row r="137" spans="1:7" ht="25.5" x14ac:dyDescent="0.2">
      <c r="A137" s="55" t="s">
        <v>413</v>
      </c>
      <c r="B137" s="56" t="s">
        <v>81</v>
      </c>
      <c r="C137" s="56" t="s">
        <v>414</v>
      </c>
      <c r="D137" s="57" t="s">
        <v>79</v>
      </c>
      <c r="E137" s="58">
        <v>1</v>
      </c>
      <c r="F137" s="59">
        <v>644.74</v>
      </c>
      <c r="G137" s="59">
        <v>644.74</v>
      </c>
    </row>
    <row r="138" spans="1:7" x14ac:dyDescent="0.2">
      <c r="A138" s="52"/>
      <c r="B138" s="52"/>
      <c r="C138" s="52"/>
      <c r="D138" s="52"/>
      <c r="E138" s="53"/>
      <c r="F138" s="52"/>
      <c r="G138" s="53"/>
    </row>
    <row r="139" spans="1:7" x14ac:dyDescent="0.2">
      <c r="A139" s="54" t="s">
        <v>1</v>
      </c>
      <c r="B139" s="54" t="s">
        <v>2</v>
      </c>
      <c r="C139" s="54" t="s">
        <v>3</v>
      </c>
      <c r="D139" s="54" t="s">
        <v>33</v>
      </c>
      <c r="E139" s="54" t="s">
        <v>4</v>
      </c>
      <c r="F139" s="54" t="s">
        <v>38</v>
      </c>
      <c r="G139" s="54" t="s">
        <v>5</v>
      </c>
    </row>
    <row r="140" spans="1:7" ht="51" x14ac:dyDescent="0.2">
      <c r="A140" s="66" t="s">
        <v>209</v>
      </c>
      <c r="B140" s="67" t="s">
        <v>89</v>
      </c>
      <c r="C140" s="67" t="s">
        <v>210</v>
      </c>
      <c r="D140" s="68" t="s">
        <v>79</v>
      </c>
      <c r="E140" s="69">
        <v>1</v>
      </c>
      <c r="F140" s="70">
        <v>1711.88</v>
      </c>
      <c r="G140" s="70">
        <v>1711.88</v>
      </c>
    </row>
    <row r="141" spans="1:7" ht="25.5" x14ac:dyDescent="0.2">
      <c r="A141" s="61" t="s">
        <v>201</v>
      </c>
      <c r="B141" s="62" t="s">
        <v>74</v>
      </c>
      <c r="C141" s="62" t="s">
        <v>202</v>
      </c>
      <c r="D141" s="63" t="s">
        <v>96</v>
      </c>
      <c r="E141" s="64">
        <v>0.72899999999999998</v>
      </c>
      <c r="F141" s="65">
        <v>294.82</v>
      </c>
      <c r="G141" s="65">
        <v>214.92</v>
      </c>
    </row>
    <row r="142" spans="1:7" ht="38.25" x14ac:dyDescent="0.2">
      <c r="A142" s="61" t="s">
        <v>130</v>
      </c>
      <c r="B142" s="62" t="s">
        <v>74</v>
      </c>
      <c r="C142" s="62" t="s">
        <v>131</v>
      </c>
      <c r="D142" s="63" t="s">
        <v>96</v>
      </c>
      <c r="E142" s="64">
        <v>1.1875</v>
      </c>
      <c r="F142" s="65">
        <v>8.9</v>
      </c>
      <c r="G142" s="65">
        <v>10.56</v>
      </c>
    </row>
    <row r="143" spans="1:7" ht="38.25" x14ac:dyDescent="0.2">
      <c r="A143" s="61" t="s">
        <v>415</v>
      </c>
      <c r="B143" s="62" t="s">
        <v>74</v>
      </c>
      <c r="C143" s="62" t="s">
        <v>416</v>
      </c>
      <c r="D143" s="63" t="s">
        <v>303</v>
      </c>
      <c r="E143" s="64">
        <v>4.5</v>
      </c>
      <c r="F143" s="65">
        <v>13.71</v>
      </c>
      <c r="G143" s="65">
        <v>61.69</v>
      </c>
    </row>
    <row r="144" spans="1:7" ht="38.25" x14ac:dyDescent="0.2">
      <c r="A144" s="61" t="s">
        <v>417</v>
      </c>
      <c r="B144" s="62" t="s">
        <v>74</v>
      </c>
      <c r="C144" s="62" t="s">
        <v>418</v>
      </c>
      <c r="D144" s="63" t="s">
        <v>303</v>
      </c>
      <c r="E144" s="64">
        <v>0.92</v>
      </c>
      <c r="F144" s="65">
        <v>16.579999999999998</v>
      </c>
      <c r="G144" s="65">
        <v>15.25</v>
      </c>
    </row>
    <row r="145" spans="1:7" ht="38.25" x14ac:dyDescent="0.2">
      <c r="A145" s="61" t="s">
        <v>419</v>
      </c>
      <c r="B145" s="62" t="s">
        <v>74</v>
      </c>
      <c r="C145" s="62" t="s">
        <v>420</v>
      </c>
      <c r="D145" s="63" t="s">
        <v>76</v>
      </c>
      <c r="E145" s="64">
        <v>3.62</v>
      </c>
      <c r="F145" s="65">
        <v>67.260000000000005</v>
      </c>
      <c r="G145" s="65">
        <v>243.48</v>
      </c>
    </row>
    <row r="146" spans="1:7" ht="38.25" x14ac:dyDescent="0.2">
      <c r="A146" s="61" t="s">
        <v>126</v>
      </c>
      <c r="B146" s="62" t="s">
        <v>89</v>
      </c>
      <c r="C146" s="62" t="s">
        <v>127</v>
      </c>
      <c r="D146" s="63" t="s">
        <v>106</v>
      </c>
      <c r="E146" s="64">
        <v>3.31</v>
      </c>
      <c r="F146" s="65">
        <v>3.13</v>
      </c>
      <c r="G146" s="65">
        <v>10.36</v>
      </c>
    </row>
    <row r="147" spans="1:7" ht="38.25" x14ac:dyDescent="0.2">
      <c r="A147" s="61" t="s">
        <v>421</v>
      </c>
      <c r="B147" s="62" t="s">
        <v>74</v>
      </c>
      <c r="C147" s="62" t="s">
        <v>422</v>
      </c>
      <c r="D147" s="63" t="s">
        <v>344</v>
      </c>
      <c r="E147" s="64">
        <v>0.1</v>
      </c>
      <c r="F147" s="65">
        <v>272.27</v>
      </c>
      <c r="G147" s="65">
        <v>27.22</v>
      </c>
    </row>
    <row r="148" spans="1:7" ht="38.25" x14ac:dyDescent="0.2">
      <c r="A148" s="61" t="s">
        <v>379</v>
      </c>
      <c r="B148" s="62" t="s">
        <v>74</v>
      </c>
      <c r="C148" s="62" t="s">
        <v>380</v>
      </c>
      <c r="D148" s="63" t="s">
        <v>76</v>
      </c>
      <c r="E148" s="64">
        <v>2.06</v>
      </c>
      <c r="F148" s="65">
        <v>3.32</v>
      </c>
      <c r="G148" s="65">
        <v>6.83</v>
      </c>
    </row>
    <row r="149" spans="1:7" ht="25.5" x14ac:dyDescent="0.2">
      <c r="A149" s="61" t="s">
        <v>199</v>
      </c>
      <c r="B149" s="62" t="s">
        <v>74</v>
      </c>
      <c r="C149" s="62" t="s">
        <v>200</v>
      </c>
      <c r="D149" s="63" t="s">
        <v>96</v>
      </c>
      <c r="E149" s="64">
        <v>0.72899999999999998</v>
      </c>
      <c r="F149" s="65">
        <v>487.49</v>
      </c>
      <c r="G149" s="65">
        <v>355.38</v>
      </c>
    </row>
    <row r="150" spans="1:7" x14ac:dyDescent="0.2">
      <c r="A150" s="61" t="s">
        <v>165</v>
      </c>
      <c r="B150" s="62" t="s">
        <v>74</v>
      </c>
      <c r="C150" s="62" t="s">
        <v>166</v>
      </c>
      <c r="D150" s="63" t="s">
        <v>96</v>
      </c>
      <c r="E150" s="64">
        <v>0.95</v>
      </c>
      <c r="F150" s="65">
        <v>85.91</v>
      </c>
      <c r="G150" s="65">
        <v>81.61</v>
      </c>
    </row>
    <row r="151" spans="1:7" ht="25.5" x14ac:dyDescent="0.2">
      <c r="A151" s="55" t="s">
        <v>423</v>
      </c>
      <c r="B151" s="56" t="s">
        <v>406</v>
      </c>
      <c r="C151" s="56" t="s">
        <v>424</v>
      </c>
      <c r="D151" s="57" t="s">
        <v>79</v>
      </c>
      <c r="E151" s="58">
        <v>1</v>
      </c>
      <c r="F151" s="59">
        <v>684.58</v>
      </c>
      <c r="G151" s="59">
        <v>684.58</v>
      </c>
    </row>
    <row r="152" spans="1:7" x14ac:dyDescent="0.2">
      <c r="A152" s="52"/>
      <c r="B152" s="52"/>
      <c r="C152" s="52"/>
      <c r="D152" s="52"/>
      <c r="E152" s="53"/>
      <c r="F152" s="52"/>
      <c r="G152" s="53"/>
    </row>
    <row r="153" spans="1:7" x14ac:dyDescent="0.2">
      <c r="A153" s="54" t="s">
        <v>1</v>
      </c>
      <c r="B153" s="54" t="s">
        <v>2</v>
      </c>
      <c r="C153" s="54" t="s">
        <v>3</v>
      </c>
      <c r="D153" s="54" t="s">
        <v>33</v>
      </c>
      <c r="E153" s="54" t="s">
        <v>4</v>
      </c>
      <c r="F153" s="54" t="s">
        <v>38</v>
      </c>
      <c r="G153" s="54" t="s">
        <v>5</v>
      </c>
    </row>
    <row r="154" spans="1:7" ht="51" x14ac:dyDescent="0.2">
      <c r="A154" s="66" t="s">
        <v>211</v>
      </c>
      <c r="B154" s="67" t="s">
        <v>89</v>
      </c>
      <c r="C154" s="67" t="s">
        <v>212</v>
      </c>
      <c r="D154" s="68" t="s">
        <v>79</v>
      </c>
      <c r="E154" s="69">
        <v>1</v>
      </c>
      <c r="F154" s="70">
        <v>3188.39</v>
      </c>
      <c r="G154" s="70">
        <v>3188.39</v>
      </c>
    </row>
    <row r="155" spans="1:7" ht="38.25" x14ac:dyDescent="0.2">
      <c r="A155" s="61" t="s">
        <v>421</v>
      </c>
      <c r="B155" s="62" t="s">
        <v>74</v>
      </c>
      <c r="C155" s="62" t="s">
        <v>422</v>
      </c>
      <c r="D155" s="63" t="s">
        <v>344</v>
      </c>
      <c r="E155" s="64">
        <v>0.1</v>
      </c>
      <c r="F155" s="65">
        <v>272.27</v>
      </c>
      <c r="G155" s="65">
        <v>27.22</v>
      </c>
    </row>
    <row r="156" spans="1:7" ht="38.25" x14ac:dyDescent="0.2">
      <c r="A156" s="61" t="s">
        <v>126</v>
      </c>
      <c r="B156" s="62" t="s">
        <v>89</v>
      </c>
      <c r="C156" s="62" t="s">
        <v>127</v>
      </c>
      <c r="D156" s="63" t="s">
        <v>106</v>
      </c>
      <c r="E156" s="64">
        <v>4.51</v>
      </c>
      <c r="F156" s="65">
        <v>3.13</v>
      </c>
      <c r="G156" s="65">
        <v>14.11</v>
      </c>
    </row>
    <row r="157" spans="1:7" ht="38.25" x14ac:dyDescent="0.2">
      <c r="A157" s="61" t="s">
        <v>417</v>
      </c>
      <c r="B157" s="62" t="s">
        <v>74</v>
      </c>
      <c r="C157" s="62" t="s">
        <v>418</v>
      </c>
      <c r="D157" s="63" t="s">
        <v>303</v>
      </c>
      <c r="E157" s="64">
        <v>2.5299999999999998</v>
      </c>
      <c r="F157" s="65">
        <v>16.579999999999998</v>
      </c>
      <c r="G157" s="65">
        <v>41.94</v>
      </c>
    </row>
    <row r="158" spans="1:7" ht="38.25" x14ac:dyDescent="0.2">
      <c r="A158" s="61" t="s">
        <v>379</v>
      </c>
      <c r="B158" s="62" t="s">
        <v>74</v>
      </c>
      <c r="C158" s="62" t="s">
        <v>380</v>
      </c>
      <c r="D158" s="63" t="s">
        <v>76</v>
      </c>
      <c r="E158" s="64">
        <v>3.02</v>
      </c>
      <c r="F158" s="65">
        <v>3.32</v>
      </c>
      <c r="G158" s="65">
        <v>10.02</v>
      </c>
    </row>
    <row r="159" spans="1:7" ht="25.5" x14ac:dyDescent="0.2">
      <c r="A159" s="61" t="s">
        <v>199</v>
      </c>
      <c r="B159" s="62" t="s">
        <v>74</v>
      </c>
      <c r="C159" s="62" t="s">
        <v>200</v>
      </c>
      <c r="D159" s="63" t="s">
        <v>96</v>
      </c>
      <c r="E159" s="64">
        <v>1.272</v>
      </c>
      <c r="F159" s="65">
        <v>487.49</v>
      </c>
      <c r="G159" s="65">
        <v>620.08000000000004</v>
      </c>
    </row>
    <row r="160" spans="1:7" ht="38.25" x14ac:dyDescent="0.2">
      <c r="A160" s="61" t="s">
        <v>419</v>
      </c>
      <c r="B160" s="62" t="s">
        <v>74</v>
      </c>
      <c r="C160" s="62" t="s">
        <v>420</v>
      </c>
      <c r="D160" s="63" t="s">
        <v>76</v>
      </c>
      <c r="E160" s="64">
        <v>6.36</v>
      </c>
      <c r="F160" s="65">
        <v>67.260000000000005</v>
      </c>
      <c r="G160" s="65">
        <v>427.77</v>
      </c>
    </row>
    <row r="161" spans="1:7" ht="25.5" x14ac:dyDescent="0.2">
      <c r="A161" s="61" t="s">
        <v>201</v>
      </c>
      <c r="B161" s="62" t="s">
        <v>74</v>
      </c>
      <c r="C161" s="62" t="s">
        <v>202</v>
      </c>
      <c r="D161" s="63" t="s">
        <v>96</v>
      </c>
      <c r="E161" s="64">
        <v>1.272</v>
      </c>
      <c r="F161" s="65">
        <v>294.82</v>
      </c>
      <c r="G161" s="65">
        <v>375.01</v>
      </c>
    </row>
    <row r="162" spans="1:7" x14ac:dyDescent="0.2">
      <c r="A162" s="61" t="s">
        <v>165</v>
      </c>
      <c r="B162" s="62" t="s">
        <v>74</v>
      </c>
      <c r="C162" s="62" t="s">
        <v>166</v>
      </c>
      <c r="D162" s="63" t="s">
        <v>96</v>
      </c>
      <c r="E162" s="64">
        <v>1.91</v>
      </c>
      <c r="F162" s="65">
        <v>85.91</v>
      </c>
      <c r="G162" s="65">
        <v>164.08</v>
      </c>
    </row>
    <row r="163" spans="1:7" ht="38.25" x14ac:dyDescent="0.2">
      <c r="A163" s="61" t="s">
        <v>130</v>
      </c>
      <c r="B163" s="62" t="s">
        <v>74</v>
      </c>
      <c r="C163" s="62" t="s">
        <v>131</v>
      </c>
      <c r="D163" s="63" t="s">
        <v>96</v>
      </c>
      <c r="E163" s="64">
        <v>2.3875000000000002</v>
      </c>
      <c r="F163" s="65">
        <v>8.9</v>
      </c>
      <c r="G163" s="65">
        <v>21.24</v>
      </c>
    </row>
    <row r="164" spans="1:7" ht="38.25" x14ac:dyDescent="0.2">
      <c r="A164" s="61" t="s">
        <v>415</v>
      </c>
      <c r="B164" s="62" t="s">
        <v>74</v>
      </c>
      <c r="C164" s="62" t="s">
        <v>416</v>
      </c>
      <c r="D164" s="63" t="s">
        <v>303</v>
      </c>
      <c r="E164" s="64">
        <v>8.59</v>
      </c>
      <c r="F164" s="65">
        <v>13.71</v>
      </c>
      <c r="G164" s="65">
        <v>117.76</v>
      </c>
    </row>
    <row r="165" spans="1:7" ht="25.5" x14ac:dyDescent="0.2">
      <c r="A165" s="55" t="s">
        <v>423</v>
      </c>
      <c r="B165" s="56" t="s">
        <v>406</v>
      </c>
      <c r="C165" s="56" t="s">
        <v>424</v>
      </c>
      <c r="D165" s="57" t="s">
        <v>79</v>
      </c>
      <c r="E165" s="58">
        <v>2</v>
      </c>
      <c r="F165" s="59">
        <v>684.58</v>
      </c>
      <c r="G165" s="59">
        <v>1369.16</v>
      </c>
    </row>
    <row r="166" spans="1:7" x14ac:dyDescent="0.2">
      <c r="A166" s="52"/>
      <c r="B166" s="52"/>
      <c r="C166" s="52"/>
      <c r="D166" s="52"/>
      <c r="E166" s="53"/>
      <c r="F166" s="52"/>
      <c r="G166" s="53"/>
    </row>
    <row r="167" spans="1:7" x14ac:dyDescent="0.2">
      <c r="A167" s="54" t="s">
        <v>1</v>
      </c>
      <c r="B167" s="54" t="s">
        <v>2</v>
      </c>
      <c r="C167" s="54" t="s">
        <v>3</v>
      </c>
      <c r="D167" s="54" t="s">
        <v>33</v>
      </c>
      <c r="E167" s="54" t="s">
        <v>4</v>
      </c>
      <c r="F167" s="54" t="s">
        <v>38</v>
      </c>
      <c r="G167" s="54" t="s">
        <v>5</v>
      </c>
    </row>
    <row r="168" spans="1:7" ht="51" x14ac:dyDescent="0.2">
      <c r="A168" s="66" t="s">
        <v>213</v>
      </c>
      <c r="B168" s="67" t="s">
        <v>89</v>
      </c>
      <c r="C168" s="67" t="s">
        <v>214</v>
      </c>
      <c r="D168" s="68" t="s">
        <v>79</v>
      </c>
      <c r="E168" s="69">
        <v>1</v>
      </c>
      <c r="F168" s="70">
        <v>4665.46</v>
      </c>
      <c r="G168" s="70">
        <v>4665.46</v>
      </c>
    </row>
    <row r="169" spans="1:7" ht="38.25" x14ac:dyDescent="0.2">
      <c r="A169" s="61" t="s">
        <v>126</v>
      </c>
      <c r="B169" s="62" t="s">
        <v>89</v>
      </c>
      <c r="C169" s="62" t="s">
        <v>127</v>
      </c>
      <c r="D169" s="63" t="s">
        <v>106</v>
      </c>
      <c r="E169" s="64">
        <v>5.71</v>
      </c>
      <c r="F169" s="65">
        <v>3.13</v>
      </c>
      <c r="G169" s="65">
        <v>17.87</v>
      </c>
    </row>
    <row r="170" spans="1:7" ht="25.5" x14ac:dyDescent="0.2">
      <c r="A170" s="61" t="s">
        <v>199</v>
      </c>
      <c r="B170" s="62" t="s">
        <v>74</v>
      </c>
      <c r="C170" s="62" t="s">
        <v>200</v>
      </c>
      <c r="D170" s="63" t="s">
        <v>96</v>
      </c>
      <c r="E170" s="64">
        <v>1.8149999999999999</v>
      </c>
      <c r="F170" s="65">
        <v>487.49</v>
      </c>
      <c r="G170" s="65">
        <v>884.79</v>
      </c>
    </row>
    <row r="171" spans="1:7" ht="38.25" x14ac:dyDescent="0.2">
      <c r="A171" s="61" t="s">
        <v>417</v>
      </c>
      <c r="B171" s="62" t="s">
        <v>74</v>
      </c>
      <c r="C171" s="62" t="s">
        <v>418</v>
      </c>
      <c r="D171" s="63" t="s">
        <v>303</v>
      </c>
      <c r="E171" s="64">
        <v>4.2300000000000004</v>
      </c>
      <c r="F171" s="65">
        <v>16.579999999999998</v>
      </c>
      <c r="G171" s="65">
        <v>70.13</v>
      </c>
    </row>
    <row r="172" spans="1:7" ht="38.25" x14ac:dyDescent="0.2">
      <c r="A172" s="61" t="s">
        <v>419</v>
      </c>
      <c r="B172" s="62" t="s">
        <v>74</v>
      </c>
      <c r="C172" s="62" t="s">
        <v>420</v>
      </c>
      <c r="D172" s="63" t="s">
        <v>76</v>
      </c>
      <c r="E172" s="64">
        <v>9.1</v>
      </c>
      <c r="F172" s="65">
        <v>67.260000000000005</v>
      </c>
      <c r="G172" s="65">
        <v>612.05999999999995</v>
      </c>
    </row>
    <row r="173" spans="1:7" ht="38.25" x14ac:dyDescent="0.2">
      <c r="A173" s="61" t="s">
        <v>379</v>
      </c>
      <c r="B173" s="62" t="s">
        <v>74</v>
      </c>
      <c r="C173" s="62" t="s">
        <v>380</v>
      </c>
      <c r="D173" s="63" t="s">
        <v>76</v>
      </c>
      <c r="E173" s="64">
        <v>3.98</v>
      </c>
      <c r="F173" s="65">
        <v>3.32</v>
      </c>
      <c r="G173" s="65">
        <v>13.21</v>
      </c>
    </row>
    <row r="174" spans="1:7" ht="38.25" x14ac:dyDescent="0.2">
      <c r="A174" s="61" t="s">
        <v>130</v>
      </c>
      <c r="B174" s="62" t="s">
        <v>74</v>
      </c>
      <c r="C174" s="62" t="s">
        <v>131</v>
      </c>
      <c r="D174" s="63" t="s">
        <v>96</v>
      </c>
      <c r="E174" s="64">
        <v>3.5750000000000002</v>
      </c>
      <c r="F174" s="65">
        <v>8.9</v>
      </c>
      <c r="G174" s="65">
        <v>31.81</v>
      </c>
    </row>
    <row r="175" spans="1:7" ht="38.25" x14ac:dyDescent="0.2">
      <c r="A175" s="61" t="s">
        <v>421</v>
      </c>
      <c r="B175" s="62" t="s">
        <v>74</v>
      </c>
      <c r="C175" s="62" t="s">
        <v>422</v>
      </c>
      <c r="D175" s="63" t="s">
        <v>344</v>
      </c>
      <c r="E175" s="64">
        <v>0.1</v>
      </c>
      <c r="F175" s="65">
        <v>272.27</v>
      </c>
      <c r="G175" s="65">
        <v>27.22</v>
      </c>
    </row>
    <row r="176" spans="1:7" ht="25.5" x14ac:dyDescent="0.2">
      <c r="A176" s="61" t="s">
        <v>201</v>
      </c>
      <c r="B176" s="62" t="s">
        <v>74</v>
      </c>
      <c r="C176" s="62" t="s">
        <v>202</v>
      </c>
      <c r="D176" s="63" t="s">
        <v>96</v>
      </c>
      <c r="E176" s="64">
        <v>1.8149999999999999</v>
      </c>
      <c r="F176" s="65">
        <v>294.82</v>
      </c>
      <c r="G176" s="65">
        <v>535.09</v>
      </c>
    </row>
    <row r="177" spans="1:7" x14ac:dyDescent="0.2">
      <c r="A177" s="61" t="s">
        <v>165</v>
      </c>
      <c r="B177" s="62" t="s">
        <v>74</v>
      </c>
      <c r="C177" s="62" t="s">
        <v>166</v>
      </c>
      <c r="D177" s="63" t="s">
        <v>96</v>
      </c>
      <c r="E177" s="64">
        <v>2.86</v>
      </c>
      <c r="F177" s="65">
        <v>85.91</v>
      </c>
      <c r="G177" s="65">
        <v>245.7</v>
      </c>
    </row>
    <row r="178" spans="1:7" ht="38.25" x14ac:dyDescent="0.2">
      <c r="A178" s="61" t="s">
        <v>415</v>
      </c>
      <c r="B178" s="62" t="s">
        <v>74</v>
      </c>
      <c r="C178" s="62" t="s">
        <v>416</v>
      </c>
      <c r="D178" s="63" t="s">
        <v>303</v>
      </c>
      <c r="E178" s="64">
        <v>12.68</v>
      </c>
      <c r="F178" s="65">
        <v>13.71</v>
      </c>
      <c r="G178" s="65">
        <v>173.84</v>
      </c>
    </row>
    <row r="179" spans="1:7" ht="25.5" x14ac:dyDescent="0.2">
      <c r="A179" s="55" t="s">
        <v>423</v>
      </c>
      <c r="B179" s="56" t="s">
        <v>406</v>
      </c>
      <c r="C179" s="56" t="s">
        <v>424</v>
      </c>
      <c r="D179" s="57" t="s">
        <v>79</v>
      </c>
      <c r="E179" s="58">
        <v>3</v>
      </c>
      <c r="F179" s="59">
        <v>684.58</v>
      </c>
      <c r="G179" s="59">
        <v>2053.7399999999998</v>
      </c>
    </row>
    <row r="180" spans="1:7" x14ac:dyDescent="0.2">
      <c r="A180" s="52"/>
      <c r="B180" s="52"/>
      <c r="C180" s="52"/>
      <c r="D180" s="52"/>
      <c r="E180" s="53"/>
      <c r="F180" s="52"/>
      <c r="G180" s="53"/>
    </row>
    <row r="181" spans="1:7" x14ac:dyDescent="0.2">
      <c r="A181" s="54" t="s">
        <v>1</v>
      </c>
      <c r="B181" s="54" t="s">
        <v>2</v>
      </c>
      <c r="C181" s="54" t="s">
        <v>3</v>
      </c>
      <c r="D181" s="54" t="s">
        <v>33</v>
      </c>
      <c r="E181" s="54" t="s">
        <v>4</v>
      </c>
      <c r="F181" s="54" t="s">
        <v>38</v>
      </c>
      <c r="G181" s="54" t="s">
        <v>5</v>
      </c>
    </row>
    <row r="182" spans="1:7" ht="25.5" x14ac:dyDescent="0.2">
      <c r="A182" s="66" t="s">
        <v>218</v>
      </c>
      <c r="B182" s="67" t="s">
        <v>89</v>
      </c>
      <c r="C182" s="67" t="s">
        <v>219</v>
      </c>
      <c r="D182" s="68" t="s">
        <v>125</v>
      </c>
      <c r="E182" s="69">
        <v>1</v>
      </c>
      <c r="F182" s="70">
        <v>13.97</v>
      </c>
      <c r="G182" s="70">
        <v>13.97</v>
      </c>
    </row>
    <row r="183" spans="1:7" ht="38.25" x14ac:dyDescent="0.2">
      <c r="A183" s="61" t="s">
        <v>425</v>
      </c>
      <c r="B183" s="62" t="s">
        <v>74</v>
      </c>
      <c r="C183" s="62" t="s">
        <v>426</v>
      </c>
      <c r="D183" s="63" t="s">
        <v>344</v>
      </c>
      <c r="E183" s="64">
        <v>4.0000000000000001E-3</v>
      </c>
      <c r="F183" s="65">
        <v>217.08</v>
      </c>
      <c r="G183" s="65">
        <v>0.86</v>
      </c>
    </row>
    <row r="184" spans="1:7" ht="38.25" x14ac:dyDescent="0.2">
      <c r="A184" s="61" t="s">
        <v>427</v>
      </c>
      <c r="B184" s="62" t="s">
        <v>74</v>
      </c>
      <c r="C184" s="62" t="s">
        <v>428</v>
      </c>
      <c r="D184" s="63" t="s">
        <v>333</v>
      </c>
      <c r="E184" s="64">
        <v>2.5999999999999999E-2</v>
      </c>
      <c r="F184" s="65">
        <v>90.8</v>
      </c>
      <c r="G184" s="65">
        <v>2.36</v>
      </c>
    </row>
    <row r="185" spans="1:7" ht="38.25" x14ac:dyDescent="0.2">
      <c r="A185" s="61" t="s">
        <v>429</v>
      </c>
      <c r="B185" s="62" t="s">
        <v>74</v>
      </c>
      <c r="C185" s="62" t="s">
        <v>430</v>
      </c>
      <c r="D185" s="63" t="s">
        <v>333</v>
      </c>
      <c r="E185" s="64">
        <v>2.1000000000000001E-2</v>
      </c>
      <c r="F185" s="65">
        <v>65.44</v>
      </c>
      <c r="G185" s="65">
        <v>1.37</v>
      </c>
    </row>
    <row r="186" spans="1:7" ht="25.5" x14ac:dyDescent="0.2">
      <c r="A186" s="61" t="s">
        <v>431</v>
      </c>
      <c r="B186" s="62" t="s">
        <v>74</v>
      </c>
      <c r="C186" s="62" t="s">
        <v>432</v>
      </c>
      <c r="D186" s="63" t="s">
        <v>333</v>
      </c>
      <c r="E186" s="64">
        <v>2.1999999999999999E-2</v>
      </c>
      <c r="F186" s="65">
        <v>111.65</v>
      </c>
      <c r="G186" s="65">
        <v>2.4500000000000002</v>
      </c>
    </row>
    <row r="187" spans="1:7" ht="38.25" x14ac:dyDescent="0.2">
      <c r="A187" s="61" t="s">
        <v>433</v>
      </c>
      <c r="B187" s="62" t="s">
        <v>74</v>
      </c>
      <c r="C187" s="62" t="s">
        <v>434</v>
      </c>
      <c r="D187" s="63" t="s">
        <v>333</v>
      </c>
      <c r="E187" s="64">
        <v>2.8000000000000001E-2</v>
      </c>
      <c r="F187" s="65">
        <v>71.260000000000005</v>
      </c>
      <c r="G187" s="65">
        <v>1.99</v>
      </c>
    </row>
    <row r="188" spans="1:7" ht="38.25" x14ac:dyDescent="0.2">
      <c r="A188" s="61" t="s">
        <v>435</v>
      </c>
      <c r="B188" s="62" t="s">
        <v>74</v>
      </c>
      <c r="C188" s="62" t="s">
        <v>436</v>
      </c>
      <c r="D188" s="63" t="s">
        <v>344</v>
      </c>
      <c r="E188" s="64">
        <v>8.9999999999999993E-3</v>
      </c>
      <c r="F188" s="65">
        <v>160.05000000000001</v>
      </c>
      <c r="G188" s="65">
        <v>1.44</v>
      </c>
    </row>
    <row r="189" spans="1:7" ht="25.5" x14ac:dyDescent="0.2">
      <c r="A189" s="61" t="s">
        <v>437</v>
      </c>
      <c r="B189" s="62" t="s">
        <v>74</v>
      </c>
      <c r="C189" s="62" t="s">
        <v>438</v>
      </c>
      <c r="D189" s="63" t="s">
        <v>344</v>
      </c>
      <c r="E189" s="64">
        <v>8.0000000000000002E-3</v>
      </c>
      <c r="F189" s="65">
        <v>278.83999999999997</v>
      </c>
      <c r="G189" s="65">
        <v>2.23</v>
      </c>
    </row>
    <row r="190" spans="1:7" ht="38.25" x14ac:dyDescent="0.2">
      <c r="A190" s="61" t="s">
        <v>439</v>
      </c>
      <c r="B190" s="62" t="s">
        <v>74</v>
      </c>
      <c r="C190" s="62" t="s">
        <v>440</v>
      </c>
      <c r="D190" s="63" t="s">
        <v>344</v>
      </c>
      <c r="E190" s="64">
        <v>2E-3</v>
      </c>
      <c r="F190" s="65">
        <v>314.41000000000003</v>
      </c>
      <c r="G190" s="65">
        <v>0.62</v>
      </c>
    </row>
    <row r="191" spans="1:7" x14ac:dyDescent="0.2">
      <c r="A191" s="61" t="s">
        <v>290</v>
      </c>
      <c r="B191" s="62" t="s">
        <v>74</v>
      </c>
      <c r="C191" s="62" t="s">
        <v>291</v>
      </c>
      <c r="D191" s="63" t="s">
        <v>289</v>
      </c>
      <c r="E191" s="64">
        <v>0.03</v>
      </c>
      <c r="F191" s="65">
        <v>21.72</v>
      </c>
      <c r="G191" s="65">
        <v>0.65</v>
      </c>
    </row>
    <row r="192" spans="1:7" x14ac:dyDescent="0.2">
      <c r="A192" s="52"/>
      <c r="B192" s="52"/>
      <c r="C192" s="52"/>
      <c r="D192" s="52"/>
      <c r="E192" s="53"/>
      <c r="F192" s="52"/>
      <c r="G192" s="53"/>
    </row>
    <row r="193" spans="1:7" x14ac:dyDescent="0.2">
      <c r="A193" s="54" t="s">
        <v>1</v>
      </c>
      <c r="B193" s="54" t="s">
        <v>2</v>
      </c>
      <c r="C193" s="54" t="s">
        <v>3</v>
      </c>
      <c r="D193" s="54" t="s">
        <v>33</v>
      </c>
      <c r="E193" s="54" t="s">
        <v>4</v>
      </c>
      <c r="F193" s="54" t="s">
        <v>38</v>
      </c>
      <c r="G193" s="54" t="s">
        <v>5</v>
      </c>
    </row>
    <row r="194" spans="1:7" ht="25.5" x14ac:dyDescent="0.2">
      <c r="A194" s="66" t="s">
        <v>222</v>
      </c>
      <c r="B194" s="67" t="s">
        <v>89</v>
      </c>
      <c r="C194" s="67" t="s">
        <v>223</v>
      </c>
      <c r="D194" s="68" t="s">
        <v>111</v>
      </c>
      <c r="E194" s="69">
        <v>1</v>
      </c>
      <c r="F194" s="70">
        <v>4.9000000000000004</v>
      </c>
      <c r="G194" s="70">
        <v>4.9000000000000004</v>
      </c>
    </row>
    <row r="195" spans="1:7" ht="25.5" x14ac:dyDescent="0.2">
      <c r="A195" s="61" t="s">
        <v>441</v>
      </c>
      <c r="B195" s="62" t="s">
        <v>74</v>
      </c>
      <c r="C195" s="62" t="s">
        <v>442</v>
      </c>
      <c r="D195" s="63" t="s">
        <v>333</v>
      </c>
      <c r="E195" s="64">
        <v>4.0000000000000001E-3</v>
      </c>
      <c r="F195" s="65">
        <v>4.68</v>
      </c>
      <c r="G195" s="65">
        <v>0.01</v>
      </c>
    </row>
    <row r="196" spans="1:7" x14ac:dyDescent="0.2">
      <c r="A196" s="61" t="s">
        <v>290</v>
      </c>
      <c r="B196" s="62" t="s">
        <v>74</v>
      </c>
      <c r="C196" s="62" t="s">
        <v>291</v>
      </c>
      <c r="D196" s="63" t="s">
        <v>289</v>
      </c>
      <c r="E196" s="64">
        <v>6.0000000000000001E-3</v>
      </c>
      <c r="F196" s="65">
        <v>21.72</v>
      </c>
      <c r="G196" s="65">
        <v>0.13</v>
      </c>
    </row>
    <row r="197" spans="1:7" ht="25.5" x14ac:dyDescent="0.2">
      <c r="A197" s="61" t="s">
        <v>443</v>
      </c>
      <c r="B197" s="62" t="s">
        <v>74</v>
      </c>
      <c r="C197" s="62" t="s">
        <v>444</v>
      </c>
      <c r="D197" s="63" t="s">
        <v>344</v>
      </c>
      <c r="E197" s="64">
        <v>2E-3</v>
      </c>
      <c r="F197" s="65">
        <v>9.31</v>
      </c>
      <c r="G197" s="65">
        <v>0.01</v>
      </c>
    </row>
    <row r="198" spans="1:7" ht="25.5" x14ac:dyDescent="0.2">
      <c r="A198" s="61" t="s">
        <v>445</v>
      </c>
      <c r="B198" s="62" t="s">
        <v>74</v>
      </c>
      <c r="C198" s="62" t="s">
        <v>446</v>
      </c>
      <c r="D198" s="63" t="s">
        <v>344</v>
      </c>
      <c r="E198" s="64">
        <v>2E-3</v>
      </c>
      <c r="F198" s="65">
        <v>126.69</v>
      </c>
      <c r="G198" s="65">
        <v>0.25</v>
      </c>
    </row>
    <row r="199" spans="1:7" ht="38.25" x14ac:dyDescent="0.2">
      <c r="A199" s="61" t="s">
        <v>447</v>
      </c>
      <c r="B199" s="62" t="s">
        <v>74</v>
      </c>
      <c r="C199" s="62" t="s">
        <v>448</v>
      </c>
      <c r="D199" s="63" t="s">
        <v>333</v>
      </c>
      <c r="E199" s="64">
        <v>5.0000000000000001E-3</v>
      </c>
      <c r="F199" s="65">
        <v>67.92</v>
      </c>
      <c r="G199" s="65">
        <v>0.33</v>
      </c>
    </row>
    <row r="200" spans="1:7" ht="25.5" x14ac:dyDescent="0.2">
      <c r="A200" s="61" t="s">
        <v>449</v>
      </c>
      <c r="B200" s="62" t="s">
        <v>74</v>
      </c>
      <c r="C200" s="62" t="s">
        <v>450</v>
      </c>
      <c r="D200" s="63" t="s">
        <v>333</v>
      </c>
      <c r="E200" s="64">
        <v>4.0000000000000001E-3</v>
      </c>
      <c r="F200" s="65">
        <v>45.81</v>
      </c>
      <c r="G200" s="65">
        <v>0.18</v>
      </c>
    </row>
    <row r="201" spans="1:7" ht="38.25" x14ac:dyDescent="0.2">
      <c r="A201" s="61" t="s">
        <v>451</v>
      </c>
      <c r="B201" s="62" t="s">
        <v>74</v>
      </c>
      <c r="C201" s="62" t="s">
        <v>452</v>
      </c>
      <c r="D201" s="63" t="s">
        <v>344</v>
      </c>
      <c r="E201" s="64">
        <v>1E-3</v>
      </c>
      <c r="F201" s="65">
        <v>266.64999999999998</v>
      </c>
      <c r="G201" s="65">
        <v>0.26</v>
      </c>
    </row>
    <row r="202" spans="1:7" ht="25.5" x14ac:dyDescent="0.2">
      <c r="A202" s="55" t="s">
        <v>453</v>
      </c>
      <c r="B202" s="56" t="s">
        <v>89</v>
      </c>
      <c r="C202" s="56" t="s">
        <v>454</v>
      </c>
      <c r="D202" s="57" t="s">
        <v>154</v>
      </c>
      <c r="E202" s="58">
        <v>1.1999999999999999E-3</v>
      </c>
      <c r="F202" s="59">
        <v>3116.49</v>
      </c>
      <c r="G202" s="59">
        <v>3.73</v>
      </c>
    </row>
    <row r="203" spans="1:7" x14ac:dyDescent="0.2">
      <c r="A203" s="52"/>
      <c r="B203" s="52"/>
      <c r="C203" s="52"/>
      <c r="D203" s="52"/>
      <c r="E203" s="53"/>
      <c r="F203" s="52"/>
      <c r="G203" s="53"/>
    </row>
    <row r="204" spans="1:7" x14ac:dyDescent="0.2">
      <c r="A204" s="54" t="s">
        <v>1</v>
      </c>
      <c r="B204" s="54" t="s">
        <v>2</v>
      </c>
      <c r="C204" s="54" t="s">
        <v>3</v>
      </c>
      <c r="D204" s="54" t="s">
        <v>33</v>
      </c>
      <c r="E204" s="54" t="s">
        <v>4</v>
      </c>
      <c r="F204" s="54" t="s">
        <v>38</v>
      </c>
      <c r="G204" s="54" t="s">
        <v>5</v>
      </c>
    </row>
    <row r="205" spans="1:7" ht="38.25" x14ac:dyDescent="0.2">
      <c r="A205" s="66" t="s">
        <v>226</v>
      </c>
      <c r="B205" s="67" t="s">
        <v>89</v>
      </c>
      <c r="C205" s="67" t="s">
        <v>227</v>
      </c>
      <c r="D205" s="68" t="s">
        <v>125</v>
      </c>
      <c r="E205" s="69">
        <v>1</v>
      </c>
      <c r="F205" s="70">
        <v>10.39</v>
      </c>
      <c r="G205" s="70">
        <v>10.39</v>
      </c>
    </row>
    <row r="206" spans="1:7" ht="38.25" x14ac:dyDescent="0.2">
      <c r="A206" s="61" t="s">
        <v>455</v>
      </c>
      <c r="B206" s="62" t="s">
        <v>74</v>
      </c>
      <c r="C206" s="62" t="s">
        <v>456</v>
      </c>
      <c r="D206" s="63" t="s">
        <v>344</v>
      </c>
      <c r="E206" s="64">
        <v>1.66E-2</v>
      </c>
      <c r="F206" s="65">
        <v>161.35</v>
      </c>
      <c r="G206" s="65">
        <v>2.67</v>
      </c>
    </row>
    <row r="207" spans="1:7" x14ac:dyDescent="0.2">
      <c r="A207" s="61" t="s">
        <v>457</v>
      </c>
      <c r="B207" s="62" t="s">
        <v>74</v>
      </c>
      <c r="C207" s="62" t="s">
        <v>458</v>
      </c>
      <c r="D207" s="63" t="s">
        <v>289</v>
      </c>
      <c r="E207" s="64">
        <v>0.16</v>
      </c>
      <c r="F207" s="65">
        <v>23.65</v>
      </c>
      <c r="G207" s="65">
        <v>3.78</v>
      </c>
    </row>
    <row r="208" spans="1:7" ht="25.5" x14ac:dyDescent="0.2">
      <c r="A208" s="61" t="s">
        <v>459</v>
      </c>
      <c r="B208" s="62" t="s">
        <v>74</v>
      </c>
      <c r="C208" s="62" t="s">
        <v>460</v>
      </c>
      <c r="D208" s="63" t="s">
        <v>333</v>
      </c>
      <c r="E208" s="64">
        <v>3.3999999999999998E-3</v>
      </c>
      <c r="F208" s="65">
        <v>74.209999999999994</v>
      </c>
      <c r="G208" s="65">
        <v>0.25</v>
      </c>
    </row>
    <row r="209" spans="1:7" ht="38.25" x14ac:dyDescent="0.2">
      <c r="A209" s="61" t="s">
        <v>461</v>
      </c>
      <c r="B209" s="62" t="s">
        <v>74</v>
      </c>
      <c r="C209" s="62" t="s">
        <v>462</v>
      </c>
      <c r="D209" s="63" t="s">
        <v>344</v>
      </c>
      <c r="E209" s="64">
        <v>0.02</v>
      </c>
      <c r="F209" s="65">
        <v>184.76</v>
      </c>
      <c r="G209" s="65">
        <v>3.69</v>
      </c>
    </row>
    <row r="210" spans="1:7" x14ac:dyDescent="0.2">
      <c r="A210" s="52"/>
      <c r="B210" s="52"/>
      <c r="C210" s="52"/>
      <c r="D210" s="52"/>
      <c r="E210" s="53"/>
      <c r="F210" s="52"/>
      <c r="G210" s="53"/>
    </row>
    <row r="211" spans="1:7" x14ac:dyDescent="0.2">
      <c r="A211" s="54" t="s">
        <v>1</v>
      </c>
      <c r="B211" s="54" t="s">
        <v>2</v>
      </c>
      <c r="C211" s="54" t="s">
        <v>3</v>
      </c>
      <c r="D211" s="54" t="s">
        <v>33</v>
      </c>
      <c r="E211" s="54" t="s">
        <v>4</v>
      </c>
      <c r="F211" s="54" t="s">
        <v>38</v>
      </c>
      <c r="G211" s="54" t="s">
        <v>5</v>
      </c>
    </row>
    <row r="212" spans="1:7" ht="38.25" x14ac:dyDescent="0.2">
      <c r="A212" s="66" t="s">
        <v>228</v>
      </c>
      <c r="B212" s="67" t="s">
        <v>89</v>
      </c>
      <c r="C212" s="67" t="s">
        <v>229</v>
      </c>
      <c r="D212" s="68" t="s">
        <v>125</v>
      </c>
      <c r="E212" s="69">
        <v>1</v>
      </c>
      <c r="F212" s="70">
        <v>40.130000000000003</v>
      </c>
      <c r="G212" s="70">
        <v>40.130000000000003</v>
      </c>
    </row>
    <row r="213" spans="1:7" ht="38.25" x14ac:dyDescent="0.2">
      <c r="A213" s="61" t="s">
        <v>463</v>
      </c>
      <c r="B213" s="62" t="s">
        <v>74</v>
      </c>
      <c r="C213" s="62" t="s">
        <v>464</v>
      </c>
      <c r="D213" s="63" t="s">
        <v>344</v>
      </c>
      <c r="E213" s="64">
        <v>0.04</v>
      </c>
      <c r="F213" s="65">
        <v>210.32</v>
      </c>
      <c r="G213" s="65">
        <v>8.41</v>
      </c>
    </row>
    <row r="214" spans="1:7" ht="25.5" x14ac:dyDescent="0.2">
      <c r="A214" s="61" t="s">
        <v>445</v>
      </c>
      <c r="B214" s="62" t="s">
        <v>74</v>
      </c>
      <c r="C214" s="62" t="s">
        <v>446</v>
      </c>
      <c r="D214" s="63" t="s">
        <v>344</v>
      </c>
      <c r="E214" s="64">
        <v>9.5999999999999992E-3</v>
      </c>
      <c r="F214" s="65">
        <v>126.69</v>
      </c>
      <c r="G214" s="65">
        <v>1.21</v>
      </c>
    </row>
    <row r="215" spans="1:7" ht="25.5" x14ac:dyDescent="0.2">
      <c r="A215" s="61" t="s">
        <v>441</v>
      </c>
      <c r="B215" s="62" t="s">
        <v>74</v>
      </c>
      <c r="C215" s="62" t="s">
        <v>442</v>
      </c>
      <c r="D215" s="63" t="s">
        <v>333</v>
      </c>
      <c r="E215" s="64">
        <v>3.04E-2</v>
      </c>
      <c r="F215" s="65">
        <v>4.68</v>
      </c>
      <c r="G215" s="65">
        <v>0.14000000000000001</v>
      </c>
    </row>
    <row r="216" spans="1:7" ht="25.5" x14ac:dyDescent="0.2">
      <c r="A216" s="61" t="s">
        <v>465</v>
      </c>
      <c r="B216" s="62" t="s">
        <v>74</v>
      </c>
      <c r="C216" s="62" t="s">
        <v>466</v>
      </c>
      <c r="D216" s="63" t="s">
        <v>344</v>
      </c>
      <c r="E216" s="64">
        <v>3.2000000000000001E-2</v>
      </c>
      <c r="F216" s="65">
        <v>164.02</v>
      </c>
      <c r="G216" s="65">
        <v>5.24</v>
      </c>
    </row>
    <row r="217" spans="1:7" x14ac:dyDescent="0.2">
      <c r="A217" s="61" t="s">
        <v>457</v>
      </c>
      <c r="B217" s="62" t="s">
        <v>74</v>
      </c>
      <c r="C217" s="62" t="s">
        <v>458</v>
      </c>
      <c r="D217" s="63" t="s">
        <v>289</v>
      </c>
      <c r="E217" s="64">
        <v>0.32</v>
      </c>
      <c r="F217" s="65">
        <v>23.65</v>
      </c>
      <c r="G217" s="65">
        <v>7.56</v>
      </c>
    </row>
    <row r="218" spans="1:7" ht="25.5" x14ac:dyDescent="0.2">
      <c r="A218" s="61" t="s">
        <v>443</v>
      </c>
      <c r="B218" s="62" t="s">
        <v>74</v>
      </c>
      <c r="C218" s="62" t="s">
        <v>444</v>
      </c>
      <c r="D218" s="63" t="s">
        <v>344</v>
      </c>
      <c r="E218" s="64">
        <v>9.5999999999999992E-3</v>
      </c>
      <c r="F218" s="65">
        <v>9.31</v>
      </c>
      <c r="G218" s="65">
        <v>0.08</v>
      </c>
    </row>
    <row r="219" spans="1:7" ht="38.25" x14ac:dyDescent="0.2">
      <c r="A219" s="61" t="s">
        <v>455</v>
      </c>
      <c r="B219" s="62" t="s">
        <v>74</v>
      </c>
      <c r="C219" s="62" t="s">
        <v>456</v>
      </c>
      <c r="D219" s="63" t="s">
        <v>344</v>
      </c>
      <c r="E219" s="64">
        <v>1.6E-2</v>
      </c>
      <c r="F219" s="65">
        <v>161.35</v>
      </c>
      <c r="G219" s="65">
        <v>2.58</v>
      </c>
    </row>
    <row r="220" spans="1:7" ht="25.5" x14ac:dyDescent="0.2">
      <c r="A220" s="61" t="s">
        <v>467</v>
      </c>
      <c r="B220" s="62" t="s">
        <v>74</v>
      </c>
      <c r="C220" s="62" t="s">
        <v>468</v>
      </c>
      <c r="D220" s="63" t="s">
        <v>333</v>
      </c>
      <c r="E220" s="64">
        <v>8.0000000000000002E-3</v>
      </c>
      <c r="F220" s="65">
        <v>74.27</v>
      </c>
      <c r="G220" s="65">
        <v>0.59</v>
      </c>
    </row>
    <row r="221" spans="1:7" ht="25.5" x14ac:dyDescent="0.2">
      <c r="A221" s="61" t="s">
        <v>459</v>
      </c>
      <c r="B221" s="62" t="s">
        <v>74</v>
      </c>
      <c r="C221" s="62" t="s">
        <v>460</v>
      </c>
      <c r="D221" s="63" t="s">
        <v>333</v>
      </c>
      <c r="E221" s="64">
        <v>2.4E-2</v>
      </c>
      <c r="F221" s="65">
        <v>74.209999999999994</v>
      </c>
      <c r="G221" s="65">
        <v>1.78</v>
      </c>
    </row>
    <row r="222" spans="1:7" ht="25.5" x14ac:dyDescent="0.2">
      <c r="A222" s="61" t="s">
        <v>449</v>
      </c>
      <c r="B222" s="62" t="s">
        <v>74</v>
      </c>
      <c r="C222" s="62" t="s">
        <v>450</v>
      </c>
      <c r="D222" s="63" t="s">
        <v>333</v>
      </c>
      <c r="E222" s="64">
        <v>3.04E-2</v>
      </c>
      <c r="F222" s="65">
        <v>45.81</v>
      </c>
      <c r="G222" s="65">
        <v>1.39</v>
      </c>
    </row>
    <row r="223" spans="1:7" ht="25.5" x14ac:dyDescent="0.2">
      <c r="A223" s="61" t="s">
        <v>437</v>
      </c>
      <c r="B223" s="62" t="s">
        <v>74</v>
      </c>
      <c r="C223" s="62" t="s">
        <v>438</v>
      </c>
      <c r="D223" s="63" t="s">
        <v>344</v>
      </c>
      <c r="E223" s="64">
        <v>0.04</v>
      </c>
      <c r="F223" s="65">
        <v>278.83999999999997</v>
      </c>
      <c r="G223" s="65">
        <v>11.15</v>
      </c>
    </row>
    <row r="224" spans="1:7" x14ac:dyDescent="0.2">
      <c r="A224" s="52"/>
      <c r="B224" s="52"/>
      <c r="C224" s="52"/>
      <c r="D224" s="52"/>
      <c r="E224" s="53"/>
      <c r="F224" s="52"/>
      <c r="G224" s="53"/>
    </row>
    <row r="225" spans="1:7" x14ac:dyDescent="0.2">
      <c r="A225" s="54" t="s">
        <v>1</v>
      </c>
      <c r="B225" s="54" t="s">
        <v>2</v>
      </c>
      <c r="C225" s="54" t="s">
        <v>3</v>
      </c>
      <c r="D225" s="54" t="s">
        <v>33</v>
      </c>
      <c r="E225" s="54" t="s">
        <v>4</v>
      </c>
      <c r="F225" s="54" t="s">
        <v>38</v>
      </c>
      <c r="G225" s="54" t="s">
        <v>5</v>
      </c>
    </row>
    <row r="226" spans="1:7" ht="25.5" x14ac:dyDescent="0.2">
      <c r="A226" s="66" t="s">
        <v>235</v>
      </c>
      <c r="B226" s="67" t="s">
        <v>89</v>
      </c>
      <c r="C226" s="67" t="s">
        <v>236</v>
      </c>
      <c r="D226" s="68" t="s">
        <v>125</v>
      </c>
      <c r="E226" s="69">
        <v>1</v>
      </c>
      <c r="F226" s="70">
        <v>6.35</v>
      </c>
      <c r="G226" s="70">
        <v>6.35</v>
      </c>
    </row>
    <row r="227" spans="1:7" x14ac:dyDescent="0.2">
      <c r="A227" s="61" t="s">
        <v>290</v>
      </c>
      <c r="B227" s="62" t="s">
        <v>74</v>
      </c>
      <c r="C227" s="62" t="s">
        <v>291</v>
      </c>
      <c r="D227" s="63" t="s">
        <v>289</v>
      </c>
      <c r="E227" s="64">
        <v>4.7600000000000003E-2</v>
      </c>
      <c r="F227" s="65">
        <v>21.72</v>
      </c>
      <c r="G227" s="65">
        <v>1.03</v>
      </c>
    </row>
    <row r="228" spans="1:7" ht="25.5" x14ac:dyDescent="0.2">
      <c r="A228" s="61" t="s">
        <v>437</v>
      </c>
      <c r="B228" s="62" t="s">
        <v>74</v>
      </c>
      <c r="C228" s="62" t="s">
        <v>438</v>
      </c>
      <c r="D228" s="63" t="s">
        <v>344</v>
      </c>
      <c r="E228" s="64">
        <v>1.0200000000000001E-2</v>
      </c>
      <c r="F228" s="65">
        <v>278.83999999999997</v>
      </c>
      <c r="G228" s="65">
        <v>2.84</v>
      </c>
    </row>
    <row r="229" spans="1:7" ht="25.5" x14ac:dyDescent="0.2">
      <c r="A229" s="61" t="s">
        <v>465</v>
      </c>
      <c r="B229" s="62" t="s">
        <v>74</v>
      </c>
      <c r="C229" s="62" t="s">
        <v>466</v>
      </c>
      <c r="D229" s="63" t="s">
        <v>344</v>
      </c>
      <c r="E229" s="64">
        <v>4.7999999999999996E-3</v>
      </c>
      <c r="F229" s="65">
        <v>164.02</v>
      </c>
      <c r="G229" s="65">
        <v>0.78</v>
      </c>
    </row>
    <row r="230" spans="1:7" ht="25.5" x14ac:dyDescent="0.2">
      <c r="A230" s="61" t="s">
        <v>431</v>
      </c>
      <c r="B230" s="62" t="s">
        <v>74</v>
      </c>
      <c r="C230" s="62" t="s">
        <v>432</v>
      </c>
      <c r="D230" s="63" t="s">
        <v>333</v>
      </c>
      <c r="E230" s="64">
        <v>1.3599999999999999E-2</v>
      </c>
      <c r="F230" s="65">
        <v>111.65</v>
      </c>
      <c r="G230" s="65">
        <v>1.51</v>
      </c>
    </row>
    <row r="231" spans="1:7" ht="25.5" x14ac:dyDescent="0.2">
      <c r="A231" s="61" t="s">
        <v>467</v>
      </c>
      <c r="B231" s="62" t="s">
        <v>74</v>
      </c>
      <c r="C231" s="62" t="s">
        <v>468</v>
      </c>
      <c r="D231" s="63" t="s">
        <v>333</v>
      </c>
      <c r="E231" s="64">
        <v>2.5999999999999999E-3</v>
      </c>
      <c r="F231" s="65">
        <v>74.27</v>
      </c>
      <c r="G231" s="65">
        <v>0.19</v>
      </c>
    </row>
    <row r="232" spans="1:7" x14ac:dyDescent="0.2">
      <c r="A232" s="52"/>
      <c r="B232" s="52"/>
      <c r="C232" s="52"/>
      <c r="D232" s="52"/>
      <c r="E232" s="53"/>
      <c r="F232" s="52"/>
      <c r="G232" s="53"/>
    </row>
    <row r="233" spans="1:7" x14ac:dyDescent="0.2">
      <c r="A233" s="54" t="s">
        <v>1</v>
      </c>
      <c r="B233" s="54" t="s">
        <v>2</v>
      </c>
      <c r="C233" s="54" t="s">
        <v>3</v>
      </c>
      <c r="D233" s="54" t="s">
        <v>33</v>
      </c>
      <c r="E233" s="54" t="s">
        <v>4</v>
      </c>
      <c r="F233" s="54" t="s">
        <v>38</v>
      </c>
      <c r="G233" s="54" t="s">
        <v>5</v>
      </c>
    </row>
    <row r="234" spans="1:7" ht="25.5" x14ac:dyDescent="0.2">
      <c r="A234" s="66" t="s">
        <v>246</v>
      </c>
      <c r="B234" s="67" t="s">
        <v>89</v>
      </c>
      <c r="C234" s="67" t="s">
        <v>247</v>
      </c>
      <c r="D234" s="68" t="s">
        <v>111</v>
      </c>
      <c r="E234" s="69">
        <v>1</v>
      </c>
      <c r="F234" s="70">
        <v>2.48</v>
      </c>
      <c r="G234" s="70">
        <v>2.48</v>
      </c>
    </row>
    <row r="235" spans="1:7" ht="25.5" x14ac:dyDescent="0.2">
      <c r="A235" s="61" t="s">
        <v>441</v>
      </c>
      <c r="B235" s="62" t="s">
        <v>74</v>
      </c>
      <c r="C235" s="62" t="s">
        <v>442</v>
      </c>
      <c r="D235" s="63" t="s">
        <v>333</v>
      </c>
      <c r="E235" s="64">
        <v>4.0000000000000001E-3</v>
      </c>
      <c r="F235" s="65">
        <v>4.68</v>
      </c>
      <c r="G235" s="65">
        <v>0.01</v>
      </c>
    </row>
    <row r="236" spans="1:7" ht="25.5" x14ac:dyDescent="0.2">
      <c r="A236" s="61" t="s">
        <v>445</v>
      </c>
      <c r="B236" s="62" t="s">
        <v>74</v>
      </c>
      <c r="C236" s="62" t="s">
        <v>446</v>
      </c>
      <c r="D236" s="63" t="s">
        <v>344</v>
      </c>
      <c r="E236" s="64">
        <v>1.6999999999999999E-3</v>
      </c>
      <c r="F236" s="65">
        <v>126.69</v>
      </c>
      <c r="G236" s="65">
        <v>0.21</v>
      </c>
    </row>
    <row r="237" spans="1:7" x14ac:dyDescent="0.2">
      <c r="A237" s="61" t="s">
        <v>290</v>
      </c>
      <c r="B237" s="62" t="s">
        <v>74</v>
      </c>
      <c r="C237" s="62" t="s">
        <v>291</v>
      </c>
      <c r="D237" s="63" t="s">
        <v>289</v>
      </c>
      <c r="E237" s="64">
        <v>5.4999999999999997E-3</v>
      </c>
      <c r="F237" s="65">
        <v>21.72</v>
      </c>
      <c r="G237" s="65">
        <v>0.11</v>
      </c>
    </row>
    <row r="238" spans="1:7" ht="38.25" x14ac:dyDescent="0.2">
      <c r="A238" s="61" t="s">
        <v>451</v>
      </c>
      <c r="B238" s="62" t="s">
        <v>74</v>
      </c>
      <c r="C238" s="62" t="s">
        <v>452</v>
      </c>
      <c r="D238" s="63" t="s">
        <v>344</v>
      </c>
      <c r="E238" s="64">
        <v>4.0000000000000002E-4</v>
      </c>
      <c r="F238" s="65">
        <v>266.64999999999998</v>
      </c>
      <c r="G238" s="65">
        <v>0.1</v>
      </c>
    </row>
    <row r="239" spans="1:7" ht="25.5" x14ac:dyDescent="0.2">
      <c r="A239" s="61" t="s">
        <v>449</v>
      </c>
      <c r="B239" s="62" t="s">
        <v>74</v>
      </c>
      <c r="C239" s="62" t="s">
        <v>450</v>
      </c>
      <c r="D239" s="63" t="s">
        <v>333</v>
      </c>
      <c r="E239" s="64">
        <v>3.8E-3</v>
      </c>
      <c r="F239" s="65">
        <v>45.81</v>
      </c>
      <c r="G239" s="65">
        <v>0.17</v>
      </c>
    </row>
    <row r="240" spans="1:7" ht="25.5" x14ac:dyDescent="0.2">
      <c r="A240" s="61" t="s">
        <v>443</v>
      </c>
      <c r="B240" s="62" t="s">
        <v>74</v>
      </c>
      <c r="C240" s="62" t="s">
        <v>444</v>
      </c>
      <c r="D240" s="63" t="s">
        <v>344</v>
      </c>
      <c r="E240" s="64">
        <v>2E-3</v>
      </c>
      <c r="F240" s="65">
        <v>9.31</v>
      </c>
      <c r="G240" s="65">
        <v>0.01</v>
      </c>
    </row>
    <row r="241" spans="1:7" ht="38.25" x14ac:dyDescent="0.2">
      <c r="A241" s="61" t="s">
        <v>447</v>
      </c>
      <c r="B241" s="62" t="s">
        <v>74</v>
      </c>
      <c r="C241" s="62" t="s">
        <v>448</v>
      </c>
      <c r="D241" s="63" t="s">
        <v>333</v>
      </c>
      <c r="E241" s="64">
        <v>5.1000000000000004E-3</v>
      </c>
      <c r="F241" s="65">
        <v>67.92</v>
      </c>
      <c r="G241" s="65">
        <v>0.34</v>
      </c>
    </row>
    <row r="242" spans="1:7" ht="38.25" x14ac:dyDescent="0.2">
      <c r="A242" s="55" t="s">
        <v>469</v>
      </c>
      <c r="B242" s="56" t="s">
        <v>89</v>
      </c>
      <c r="C242" s="56" t="s">
        <v>470</v>
      </c>
      <c r="D242" s="57" t="s">
        <v>154</v>
      </c>
      <c r="E242" s="58">
        <v>4.4999999999999999E-4</v>
      </c>
      <c r="F242" s="59">
        <v>3415.66</v>
      </c>
      <c r="G242" s="59">
        <v>1.53</v>
      </c>
    </row>
    <row r="243" spans="1:7" x14ac:dyDescent="0.2">
      <c r="A243" s="52"/>
      <c r="B243" s="52"/>
      <c r="C243" s="52"/>
      <c r="D243" s="52"/>
      <c r="E243" s="53"/>
      <c r="F243" s="52"/>
      <c r="G243" s="53"/>
    </row>
    <row r="244" spans="1:7" x14ac:dyDescent="0.2">
      <c r="A244" s="54" t="s">
        <v>1</v>
      </c>
      <c r="B244" s="54" t="s">
        <v>2</v>
      </c>
      <c r="C244" s="54" t="s">
        <v>3</v>
      </c>
      <c r="D244" s="54" t="s">
        <v>33</v>
      </c>
      <c r="E244" s="54" t="s">
        <v>4</v>
      </c>
      <c r="F244" s="54" t="s">
        <v>38</v>
      </c>
      <c r="G244" s="54" t="s">
        <v>5</v>
      </c>
    </row>
    <row r="245" spans="1:7" ht="25.5" x14ac:dyDescent="0.2">
      <c r="A245" s="66" t="s">
        <v>248</v>
      </c>
      <c r="B245" s="67" t="s">
        <v>89</v>
      </c>
      <c r="C245" s="67" t="s">
        <v>249</v>
      </c>
      <c r="D245" s="68" t="s">
        <v>125</v>
      </c>
      <c r="E245" s="69">
        <v>1</v>
      </c>
      <c r="F245" s="70">
        <v>119.24</v>
      </c>
      <c r="G245" s="70">
        <v>119.24</v>
      </c>
    </row>
    <row r="246" spans="1:7" ht="25.5" x14ac:dyDescent="0.2">
      <c r="A246" s="61" t="s">
        <v>471</v>
      </c>
      <c r="B246" s="62" t="s">
        <v>74</v>
      </c>
      <c r="C246" s="62" t="s">
        <v>472</v>
      </c>
      <c r="D246" s="63" t="s">
        <v>333</v>
      </c>
      <c r="E246" s="64">
        <v>9.4899999999999998E-2</v>
      </c>
      <c r="F246" s="65">
        <v>132.69999999999999</v>
      </c>
      <c r="G246" s="65">
        <v>12.59</v>
      </c>
    </row>
    <row r="247" spans="1:7" ht="38.25" x14ac:dyDescent="0.2">
      <c r="A247" s="61" t="s">
        <v>425</v>
      </c>
      <c r="B247" s="62" t="s">
        <v>74</v>
      </c>
      <c r="C247" s="62" t="s">
        <v>426</v>
      </c>
      <c r="D247" s="63" t="s">
        <v>344</v>
      </c>
      <c r="E247" s="64">
        <v>4.19E-2</v>
      </c>
      <c r="F247" s="65">
        <v>217.08</v>
      </c>
      <c r="G247" s="65">
        <v>9.09</v>
      </c>
    </row>
    <row r="248" spans="1:7" ht="38.25" x14ac:dyDescent="0.2">
      <c r="A248" s="61" t="s">
        <v>427</v>
      </c>
      <c r="B248" s="62" t="s">
        <v>74</v>
      </c>
      <c r="C248" s="62" t="s">
        <v>428</v>
      </c>
      <c r="D248" s="63" t="s">
        <v>333</v>
      </c>
      <c r="E248" s="64">
        <v>9.9000000000000005E-2</v>
      </c>
      <c r="F248" s="65">
        <v>90.8</v>
      </c>
      <c r="G248" s="65">
        <v>8.98</v>
      </c>
    </row>
    <row r="249" spans="1:7" ht="38.25" x14ac:dyDescent="0.2">
      <c r="A249" s="61" t="s">
        <v>473</v>
      </c>
      <c r="B249" s="62" t="s">
        <v>74</v>
      </c>
      <c r="C249" s="62" t="s">
        <v>474</v>
      </c>
      <c r="D249" s="63" t="s">
        <v>333</v>
      </c>
      <c r="E249" s="64">
        <v>6.0699999999999997E-2</v>
      </c>
      <c r="F249" s="65">
        <v>84.53</v>
      </c>
      <c r="G249" s="65">
        <v>5.13</v>
      </c>
    </row>
    <row r="250" spans="1:7" ht="38.25" x14ac:dyDescent="0.2">
      <c r="A250" s="61" t="s">
        <v>475</v>
      </c>
      <c r="B250" s="62" t="s">
        <v>74</v>
      </c>
      <c r="C250" s="62" t="s">
        <v>476</v>
      </c>
      <c r="D250" s="63" t="s">
        <v>344</v>
      </c>
      <c r="E250" s="64">
        <v>8.0500000000000002E-2</v>
      </c>
      <c r="F250" s="65">
        <v>229.81</v>
      </c>
      <c r="G250" s="65">
        <v>18.489999999999998</v>
      </c>
    </row>
    <row r="251" spans="1:7" ht="38.25" x14ac:dyDescent="0.2">
      <c r="A251" s="61" t="s">
        <v>477</v>
      </c>
      <c r="B251" s="62" t="s">
        <v>74</v>
      </c>
      <c r="C251" s="62" t="s">
        <v>478</v>
      </c>
      <c r="D251" s="63" t="s">
        <v>344</v>
      </c>
      <c r="E251" s="64">
        <v>4.6399999999999997E-2</v>
      </c>
      <c r="F251" s="65">
        <v>265.51</v>
      </c>
      <c r="G251" s="65">
        <v>12.31</v>
      </c>
    </row>
    <row r="252" spans="1:7" ht="25.5" x14ac:dyDescent="0.2">
      <c r="A252" s="61" t="s">
        <v>479</v>
      </c>
      <c r="B252" s="62" t="s">
        <v>74</v>
      </c>
      <c r="C252" s="62" t="s">
        <v>480</v>
      </c>
      <c r="D252" s="63" t="s">
        <v>344</v>
      </c>
      <c r="E252" s="64">
        <v>4.6399999999999997E-2</v>
      </c>
      <c r="F252" s="65">
        <v>343.81</v>
      </c>
      <c r="G252" s="65">
        <v>15.95</v>
      </c>
    </row>
    <row r="253" spans="1:7" ht="25.5" x14ac:dyDescent="0.2">
      <c r="A253" s="61" t="s">
        <v>481</v>
      </c>
      <c r="B253" s="62" t="s">
        <v>74</v>
      </c>
      <c r="C253" s="62" t="s">
        <v>482</v>
      </c>
      <c r="D253" s="63" t="s">
        <v>333</v>
      </c>
      <c r="E253" s="64">
        <v>0.1071</v>
      </c>
      <c r="F253" s="65">
        <v>50.28</v>
      </c>
      <c r="G253" s="65">
        <v>5.38</v>
      </c>
    </row>
    <row r="254" spans="1:7" x14ac:dyDescent="0.2">
      <c r="A254" s="61" t="s">
        <v>457</v>
      </c>
      <c r="B254" s="62" t="s">
        <v>74</v>
      </c>
      <c r="C254" s="62" t="s">
        <v>458</v>
      </c>
      <c r="D254" s="63" t="s">
        <v>289</v>
      </c>
      <c r="E254" s="64">
        <v>1.1301000000000001</v>
      </c>
      <c r="F254" s="65">
        <v>23.65</v>
      </c>
      <c r="G254" s="65">
        <v>26.72</v>
      </c>
    </row>
    <row r="255" spans="1:7" ht="25.5" x14ac:dyDescent="0.2">
      <c r="A255" s="61" t="s">
        <v>483</v>
      </c>
      <c r="B255" s="62" t="s">
        <v>74</v>
      </c>
      <c r="C255" s="62" t="s">
        <v>484</v>
      </c>
      <c r="D255" s="63" t="s">
        <v>344</v>
      </c>
      <c r="E255" s="64">
        <v>3.4099999999999998E-2</v>
      </c>
      <c r="F255" s="65">
        <v>135.02000000000001</v>
      </c>
      <c r="G255" s="65">
        <v>4.5999999999999996</v>
      </c>
    </row>
    <row r="256" spans="1:7" x14ac:dyDescent="0.2">
      <c r="A256" s="52"/>
      <c r="B256" s="52"/>
      <c r="C256" s="52"/>
      <c r="D256" s="52"/>
      <c r="E256" s="53"/>
      <c r="F256" s="52"/>
      <c r="G256" s="53"/>
    </row>
    <row r="257" spans="1:7" x14ac:dyDescent="0.2">
      <c r="A257" s="54" t="s">
        <v>1</v>
      </c>
      <c r="B257" s="54" t="s">
        <v>2</v>
      </c>
      <c r="C257" s="54" t="s">
        <v>3</v>
      </c>
      <c r="D257" s="54" t="s">
        <v>33</v>
      </c>
      <c r="E257" s="54" t="s">
        <v>4</v>
      </c>
      <c r="F257" s="54" t="s">
        <v>38</v>
      </c>
      <c r="G257" s="54" t="s">
        <v>5</v>
      </c>
    </row>
    <row r="258" spans="1:7" ht="25.5" x14ac:dyDescent="0.2">
      <c r="A258" s="66" t="s">
        <v>251</v>
      </c>
      <c r="B258" s="67" t="s">
        <v>89</v>
      </c>
      <c r="C258" s="67" t="s">
        <v>252</v>
      </c>
      <c r="D258" s="68" t="s">
        <v>106</v>
      </c>
      <c r="E258" s="69">
        <v>1</v>
      </c>
      <c r="F258" s="70">
        <v>48.61</v>
      </c>
      <c r="G258" s="70">
        <v>48.61</v>
      </c>
    </row>
    <row r="259" spans="1:7" ht="25.5" x14ac:dyDescent="0.2">
      <c r="A259" s="61" t="s">
        <v>201</v>
      </c>
      <c r="B259" s="62" t="s">
        <v>74</v>
      </c>
      <c r="C259" s="62" t="s">
        <v>202</v>
      </c>
      <c r="D259" s="63" t="s">
        <v>96</v>
      </c>
      <c r="E259" s="64">
        <v>6.1499999999999999E-2</v>
      </c>
      <c r="F259" s="65">
        <v>294.82</v>
      </c>
      <c r="G259" s="65">
        <v>18.13</v>
      </c>
    </row>
    <row r="260" spans="1:7" ht="25.5" x14ac:dyDescent="0.2">
      <c r="A260" s="61" t="s">
        <v>485</v>
      </c>
      <c r="B260" s="62" t="s">
        <v>74</v>
      </c>
      <c r="C260" s="62" t="s">
        <v>486</v>
      </c>
      <c r="D260" s="63" t="s">
        <v>96</v>
      </c>
      <c r="E260" s="64">
        <v>6.1499999999999999E-2</v>
      </c>
      <c r="F260" s="65">
        <v>441.05</v>
      </c>
      <c r="G260" s="65">
        <v>27.12</v>
      </c>
    </row>
    <row r="261" spans="1:7" x14ac:dyDescent="0.2">
      <c r="A261" s="61" t="s">
        <v>487</v>
      </c>
      <c r="B261" s="62" t="s">
        <v>74</v>
      </c>
      <c r="C261" s="62" t="s">
        <v>488</v>
      </c>
      <c r="D261" s="63" t="s">
        <v>106</v>
      </c>
      <c r="E261" s="64">
        <v>1</v>
      </c>
      <c r="F261" s="65">
        <v>1.62</v>
      </c>
      <c r="G261" s="65">
        <v>1.62</v>
      </c>
    </row>
    <row r="262" spans="1:7" x14ac:dyDescent="0.2">
      <c r="A262" s="55" t="s">
        <v>489</v>
      </c>
      <c r="B262" s="56" t="s">
        <v>74</v>
      </c>
      <c r="C262" s="56" t="s">
        <v>490</v>
      </c>
      <c r="D262" s="57" t="s">
        <v>106</v>
      </c>
      <c r="E262" s="58">
        <v>0.2</v>
      </c>
      <c r="F262" s="59">
        <v>1.65</v>
      </c>
      <c r="G262" s="59">
        <v>0.33</v>
      </c>
    </row>
    <row r="263" spans="1:7" x14ac:dyDescent="0.2">
      <c r="A263" s="55" t="s">
        <v>491</v>
      </c>
      <c r="B263" s="56" t="s">
        <v>74</v>
      </c>
      <c r="C263" s="56" t="s">
        <v>492</v>
      </c>
      <c r="D263" s="57" t="s">
        <v>106</v>
      </c>
      <c r="E263" s="58">
        <v>0.125</v>
      </c>
      <c r="F263" s="59">
        <v>11.28</v>
      </c>
      <c r="G263" s="59">
        <v>1.41</v>
      </c>
    </row>
    <row r="264" spans="1:7" x14ac:dyDescent="0.2">
      <c r="A264" s="52"/>
      <c r="B264" s="52"/>
      <c r="C264" s="52"/>
      <c r="D264" s="52"/>
      <c r="E264" s="53"/>
      <c r="F264" s="52"/>
      <c r="G264" s="53"/>
    </row>
    <row r="265" spans="1:7" x14ac:dyDescent="0.2">
      <c r="A265" s="54" t="s">
        <v>1</v>
      </c>
      <c r="B265" s="54" t="s">
        <v>2</v>
      </c>
      <c r="C265" s="54" t="s">
        <v>3</v>
      </c>
      <c r="D265" s="54" t="s">
        <v>33</v>
      </c>
      <c r="E265" s="54" t="s">
        <v>4</v>
      </c>
      <c r="F265" s="54" t="s">
        <v>38</v>
      </c>
      <c r="G265" s="54" t="s">
        <v>5</v>
      </c>
    </row>
    <row r="266" spans="1:7" ht="25.5" x14ac:dyDescent="0.2">
      <c r="A266" s="66" t="s">
        <v>253</v>
      </c>
      <c r="B266" s="67" t="s">
        <v>89</v>
      </c>
      <c r="C266" s="67" t="s">
        <v>254</v>
      </c>
      <c r="D266" s="68" t="s">
        <v>106</v>
      </c>
      <c r="E266" s="69">
        <v>1</v>
      </c>
      <c r="F266" s="70">
        <v>30.23</v>
      </c>
      <c r="G266" s="70">
        <v>30.23</v>
      </c>
    </row>
    <row r="267" spans="1:7" ht="25.5" x14ac:dyDescent="0.2">
      <c r="A267" s="61" t="s">
        <v>201</v>
      </c>
      <c r="B267" s="62" t="s">
        <v>74</v>
      </c>
      <c r="C267" s="62" t="s">
        <v>202</v>
      </c>
      <c r="D267" s="63" t="s">
        <v>96</v>
      </c>
      <c r="E267" s="64">
        <v>3.3000000000000002E-2</v>
      </c>
      <c r="F267" s="65">
        <v>294.82</v>
      </c>
      <c r="G267" s="65">
        <v>9.7200000000000006</v>
      </c>
    </row>
    <row r="268" spans="1:7" ht="38.25" x14ac:dyDescent="0.2">
      <c r="A268" s="61" t="s">
        <v>126</v>
      </c>
      <c r="B268" s="62" t="s">
        <v>89</v>
      </c>
      <c r="C268" s="62" t="s">
        <v>127</v>
      </c>
      <c r="D268" s="63" t="s">
        <v>106</v>
      </c>
      <c r="E268" s="64">
        <v>1</v>
      </c>
      <c r="F268" s="65">
        <v>3.13</v>
      </c>
      <c r="G268" s="65">
        <v>3.13</v>
      </c>
    </row>
    <row r="269" spans="1:7" ht="25.5" x14ac:dyDescent="0.2">
      <c r="A269" s="61" t="s">
        <v>485</v>
      </c>
      <c r="B269" s="62" t="s">
        <v>74</v>
      </c>
      <c r="C269" s="62" t="s">
        <v>486</v>
      </c>
      <c r="D269" s="63" t="s">
        <v>96</v>
      </c>
      <c r="E269" s="64">
        <v>3.3000000000000002E-2</v>
      </c>
      <c r="F269" s="65">
        <v>441.05</v>
      </c>
      <c r="G269" s="65">
        <v>14.55</v>
      </c>
    </row>
    <row r="270" spans="1:7" x14ac:dyDescent="0.2">
      <c r="A270" s="61" t="s">
        <v>165</v>
      </c>
      <c r="B270" s="62" t="s">
        <v>74</v>
      </c>
      <c r="C270" s="62" t="s">
        <v>166</v>
      </c>
      <c r="D270" s="63" t="s">
        <v>96</v>
      </c>
      <c r="E270" s="64">
        <v>3.3000000000000002E-2</v>
      </c>
      <c r="F270" s="65">
        <v>85.91</v>
      </c>
      <c r="G270" s="65">
        <v>2.83</v>
      </c>
    </row>
    <row r="271" spans="1:7" x14ac:dyDescent="0.2">
      <c r="A271" s="52"/>
      <c r="B271" s="52"/>
      <c r="C271" s="52"/>
      <c r="D271" s="52"/>
      <c r="E271" s="53"/>
      <c r="F271" s="52"/>
      <c r="G271" s="53"/>
    </row>
    <row r="272" spans="1:7" x14ac:dyDescent="0.2">
      <c r="A272" s="54" t="s">
        <v>1</v>
      </c>
      <c r="B272" s="54" t="s">
        <v>2</v>
      </c>
      <c r="C272" s="54" t="s">
        <v>3</v>
      </c>
      <c r="D272" s="54" t="s">
        <v>33</v>
      </c>
      <c r="E272" s="54" t="s">
        <v>4</v>
      </c>
      <c r="F272" s="54" t="s">
        <v>38</v>
      </c>
      <c r="G272" s="54" t="s">
        <v>5</v>
      </c>
    </row>
    <row r="273" spans="1:7" ht="38.25" x14ac:dyDescent="0.2">
      <c r="A273" s="66" t="s">
        <v>264</v>
      </c>
      <c r="B273" s="67" t="s">
        <v>89</v>
      </c>
      <c r="C273" s="67" t="s">
        <v>265</v>
      </c>
      <c r="D273" s="68" t="s">
        <v>125</v>
      </c>
      <c r="E273" s="69">
        <v>1</v>
      </c>
      <c r="F273" s="70">
        <v>109.28</v>
      </c>
      <c r="G273" s="70">
        <v>109.28</v>
      </c>
    </row>
    <row r="274" spans="1:7" x14ac:dyDescent="0.2">
      <c r="A274" s="61" t="s">
        <v>395</v>
      </c>
      <c r="B274" s="62" t="s">
        <v>74</v>
      </c>
      <c r="C274" s="62" t="s">
        <v>396</v>
      </c>
      <c r="D274" s="63" t="s">
        <v>289</v>
      </c>
      <c r="E274" s="64">
        <v>0.156</v>
      </c>
      <c r="F274" s="65">
        <v>27.11</v>
      </c>
      <c r="G274" s="65">
        <v>4.22</v>
      </c>
    </row>
    <row r="275" spans="1:7" x14ac:dyDescent="0.2">
      <c r="A275" s="61" t="s">
        <v>493</v>
      </c>
      <c r="B275" s="62" t="s">
        <v>74</v>
      </c>
      <c r="C275" s="62" t="s">
        <v>494</v>
      </c>
      <c r="D275" s="63" t="s">
        <v>289</v>
      </c>
      <c r="E275" s="64">
        <v>1.6268</v>
      </c>
      <c r="F275" s="65">
        <v>26.69</v>
      </c>
      <c r="G275" s="65">
        <v>43.41</v>
      </c>
    </row>
    <row r="276" spans="1:7" x14ac:dyDescent="0.2">
      <c r="A276" s="61" t="s">
        <v>290</v>
      </c>
      <c r="B276" s="62" t="s">
        <v>74</v>
      </c>
      <c r="C276" s="62" t="s">
        <v>291</v>
      </c>
      <c r="D276" s="63" t="s">
        <v>289</v>
      </c>
      <c r="E276" s="64">
        <v>1.7827999999999999</v>
      </c>
      <c r="F276" s="65">
        <v>21.72</v>
      </c>
      <c r="G276" s="65">
        <v>38.72</v>
      </c>
    </row>
    <row r="277" spans="1:7" x14ac:dyDescent="0.2">
      <c r="A277" s="55" t="s">
        <v>495</v>
      </c>
      <c r="B277" s="56" t="s">
        <v>74</v>
      </c>
      <c r="C277" s="56" t="s">
        <v>496</v>
      </c>
      <c r="D277" s="57" t="s">
        <v>303</v>
      </c>
      <c r="E277" s="58">
        <v>0.2994</v>
      </c>
      <c r="F277" s="59">
        <v>20.34</v>
      </c>
      <c r="G277" s="59">
        <v>6.08</v>
      </c>
    </row>
    <row r="278" spans="1:7" x14ac:dyDescent="0.2">
      <c r="A278" s="55" t="s">
        <v>304</v>
      </c>
      <c r="B278" s="56" t="s">
        <v>74</v>
      </c>
      <c r="C278" s="56" t="s">
        <v>305</v>
      </c>
      <c r="D278" s="57" t="s">
        <v>106</v>
      </c>
      <c r="E278" s="58">
        <v>3.125</v>
      </c>
      <c r="F278" s="59">
        <v>3.45</v>
      </c>
      <c r="G278" s="59">
        <v>10.78</v>
      </c>
    </row>
    <row r="279" spans="1:7" x14ac:dyDescent="0.2">
      <c r="A279" s="55" t="s">
        <v>497</v>
      </c>
      <c r="B279" s="56" t="s">
        <v>74</v>
      </c>
      <c r="C279" s="56" t="s">
        <v>498</v>
      </c>
      <c r="D279" s="57" t="s">
        <v>106</v>
      </c>
      <c r="E279" s="58">
        <v>2.5</v>
      </c>
      <c r="F279" s="59">
        <v>2.38</v>
      </c>
      <c r="G279" s="59">
        <v>5.95</v>
      </c>
    </row>
    <row r="280" spans="1:7" ht="25.5" x14ac:dyDescent="0.2">
      <c r="A280" s="55" t="s">
        <v>499</v>
      </c>
      <c r="B280" s="56" t="s">
        <v>74</v>
      </c>
      <c r="C280" s="56" t="s">
        <v>500</v>
      </c>
      <c r="D280" s="57" t="s">
        <v>298</v>
      </c>
      <c r="E280" s="58">
        <v>2.1299999999999999E-2</v>
      </c>
      <c r="F280" s="59">
        <v>5.7</v>
      </c>
      <c r="G280" s="59">
        <v>0.12</v>
      </c>
    </row>
    <row r="281" spans="1:7" x14ac:dyDescent="0.2">
      <c r="A281" s="52"/>
      <c r="B281" s="52"/>
      <c r="C281" s="52"/>
      <c r="D281" s="52"/>
      <c r="E281" s="53"/>
      <c r="F281" s="52"/>
      <c r="G281" s="53"/>
    </row>
    <row r="282" spans="1:7" x14ac:dyDescent="0.2">
      <c r="A282" s="54" t="s">
        <v>1</v>
      </c>
      <c r="B282" s="54" t="s">
        <v>2</v>
      </c>
      <c r="C282" s="54" t="s">
        <v>3</v>
      </c>
      <c r="D282" s="54" t="s">
        <v>33</v>
      </c>
      <c r="E282" s="54" t="s">
        <v>4</v>
      </c>
      <c r="F282" s="54" t="s">
        <v>38</v>
      </c>
      <c r="G282" s="54" t="s">
        <v>5</v>
      </c>
    </row>
    <row r="283" spans="1:7" ht="25.5" x14ac:dyDescent="0.2">
      <c r="A283" s="66" t="s">
        <v>269</v>
      </c>
      <c r="B283" s="67" t="s">
        <v>89</v>
      </c>
      <c r="C283" s="67" t="s">
        <v>270</v>
      </c>
      <c r="D283" s="68" t="s">
        <v>111</v>
      </c>
      <c r="E283" s="69">
        <v>1</v>
      </c>
      <c r="F283" s="70">
        <v>84.77</v>
      </c>
      <c r="G283" s="70">
        <v>84.77</v>
      </c>
    </row>
    <row r="284" spans="1:7" x14ac:dyDescent="0.2">
      <c r="A284" s="61" t="s">
        <v>501</v>
      </c>
      <c r="B284" s="62" t="s">
        <v>74</v>
      </c>
      <c r="C284" s="62" t="s">
        <v>502</v>
      </c>
      <c r="D284" s="63" t="s">
        <v>289</v>
      </c>
      <c r="E284" s="64">
        <v>1.0500000000000001E-2</v>
      </c>
      <c r="F284" s="65">
        <v>28.79</v>
      </c>
      <c r="G284" s="65">
        <v>0.3</v>
      </c>
    </row>
    <row r="285" spans="1:7" x14ac:dyDescent="0.2">
      <c r="A285" s="61" t="s">
        <v>290</v>
      </c>
      <c r="B285" s="62" t="s">
        <v>74</v>
      </c>
      <c r="C285" s="62" t="s">
        <v>291</v>
      </c>
      <c r="D285" s="63" t="s">
        <v>289</v>
      </c>
      <c r="E285" s="64">
        <v>5.2400000000000002E-2</v>
      </c>
      <c r="F285" s="65">
        <v>21.72</v>
      </c>
      <c r="G285" s="65">
        <v>1.1299999999999999</v>
      </c>
    </row>
    <row r="286" spans="1:7" x14ac:dyDescent="0.2">
      <c r="A286" s="55" t="s">
        <v>503</v>
      </c>
      <c r="B286" s="56" t="s">
        <v>504</v>
      </c>
      <c r="C286" s="56" t="s">
        <v>505</v>
      </c>
      <c r="D286" s="57" t="s">
        <v>506</v>
      </c>
      <c r="E286" s="58">
        <v>6.15</v>
      </c>
      <c r="F286" s="60">
        <v>11.494400000000001</v>
      </c>
      <c r="G286" s="59">
        <v>70.69</v>
      </c>
    </row>
    <row r="287" spans="1:7" ht="25.5" x14ac:dyDescent="0.2">
      <c r="A287" s="55" t="s">
        <v>507</v>
      </c>
      <c r="B287" s="56" t="s">
        <v>74</v>
      </c>
      <c r="C287" s="56" t="s">
        <v>508</v>
      </c>
      <c r="D287" s="57" t="s">
        <v>303</v>
      </c>
      <c r="E287" s="58">
        <v>0.4</v>
      </c>
      <c r="F287" s="59">
        <v>13.36</v>
      </c>
      <c r="G287" s="59">
        <v>5.34</v>
      </c>
    </row>
    <row r="288" spans="1:7" x14ac:dyDescent="0.2">
      <c r="A288" s="55" t="s">
        <v>509</v>
      </c>
      <c r="B288" s="56" t="s">
        <v>504</v>
      </c>
      <c r="C288" s="56" t="s">
        <v>510</v>
      </c>
      <c r="D288" s="57" t="s">
        <v>511</v>
      </c>
      <c r="E288" s="58">
        <v>1.0500000000000001E-2</v>
      </c>
      <c r="F288" s="60">
        <v>696.05200000000002</v>
      </c>
      <c r="G288" s="59">
        <v>7.3</v>
      </c>
    </row>
    <row r="289" spans="1:7" ht="25.5" x14ac:dyDescent="0.2">
      <c r="A289" s="55" t="s">
        <v>512</v>
      </c>
      <c r="B289" s="56" t="s">
        <v>74</v>
      </c>
      <c r="C289" s="56" t="s">
        <v>513</v>
      </c>
      <c r="D289" s="57" t="s">
        <v>298</v>
      </c>
      <c r="E289" s="58">
        <v>1E-3</v>
      </c>
      <c r="F289" s="59">
        <v>15.87</v>
      </c>
      <c r="G289" s="59">
        <v>0.01</v>
      </c>
    </row>
    <row r="290" spans="1:7" x14ac:dyDescent="0.2">
      <c r="A290" s="52"/>
      <c r="B290" s="52"/>
      <c r="C290" s="52"/>
      <c r="D290" s="52"/>
      <c r="E290" s="53"/>
      <c r="F290" s="52"/>
      <c r="G290" s="53"/>
    </row>
    <row r="291" spans="1:7" x14ac:dyDescent="0.2">
      <c r="A291" s="54" t="s">
        <v>1</v>
      </c>
      <c r="B291" s="54" t="s">
        <v>2</v>
      </c>
      <c r="C291" s="54" t="s">
        <v>3</v>
      </c>
      <c r="D291" s="54" t="s">
        <v>33</v>
      </c>
      <c r="E291" s="54" t="s">
        <v>4</v>
      </c>
      <c r="F291" s="54" t="s">
        <v>38</v>
      </c>
      <c r="G291" s="54" t="s">
        <v>5</v>
      </c>
    </row>
    <row r="292" spans="1:7" ht="25.5" x14ac:dyDescent="0.2">
      <c r="A292" s="66" t="s">
        <v>271</v>
      </c>
      <c r="B292" s="67" t="s">
        <v>89</v>
      </c>
      <c r="C292" s="67" t="s">
        <v>272</v>
      </c>
      <c r="D292" s="68" t="s">
        <v>111</v>
      </c>
      <c r="E292" s="69">
        <v>1</v>
      </c>
      <c r="F292" s="70">
        <v>97.11</v>
      </c>
      <c r="G292" s="70">
        <v>97.11</v>
      </c>
    </row>
    <row r="293" spans="1:7" x14ac:dyDescent="0.2">
      <c r="A293" s="61" t="s">
        <v>501</v>
      </c>
      <c r="B293" s="62" t="s">
        <v>74</v>
      </c>
      <c r="C293" s="62" t="s">
        <v>502</v>
      </c>
      <c r="D293" s="63" t="s">
        <v>289</v>
      </c>
      <c r="E293" s="64">
        <v>2.53E-2</v>
      </c>
      <c r="F293" s="65">
        <v>28.79</v>
      </c>
      <c r="G293" s="65">
        <v>0.72</v>
      </c>
    </row>
    <row r="294" spans="1:7" x14ac:dyDescent="0.2">
      <c r="A294" s="61" t="s">
        <v>290</v>
      </c>
      <c r="B294" s="62" t="s">
        <v>74</v>
      </c>
      <c r="C294" s="62" t="s">
        <v>291</v>
      </c>
      <c r="D294" s="63" t="s">
        <v>289</v>
      </c>
      <c r="E294" s="64">
        <v>0.1265</v>
      </c>
      <c r="F294" s="65">
        <v>21.72</v>
      </c>
      <c r="G294" s="65">
        <v>2.74</v>
      </c>
    </row>
    <row r="295" spans="1:7" x14ac:dyDescent="0.2">
      <c r="A295" s="55" t="s">
        <v>509</v>
      </c>
      <c r="B295" s="56" t="s">
        <v>504</v>
      </c>
      <c r="C295" s="56" t="s">
        <v>510</v>
      </c>
      <c r="D295" s="57" t="s">
        <v>511</v>
      </c>
      <c r="E295" s="58">
        <v>2.53E-2</v>
      </c>
      <c r="F295" s="60">
        <v>696.05200000000002</v>
      </c>
      <c r="G295" s="59">
        <v>17.61</v>
      </c>
    </row>
    <row r="296" spans="1:7" ht="25.5" x14ac:dyDescent="0.2">
      <c r="A296" s="55" t="s">
        <v>507</v>
      </c>
      <c r="B296" s="56" t="s">
        <v>74</v>
      </c>
      <c r="C296" s="56" t="s">
        <v>508</v>
      </c>
      <c r="D296" s="57" t="s">
        <v>303</v>
      </c>
      <c r="E296" s="58">
        <v>0.4</v>
      </c>
      <c r="F296" s="59">
        <v>13.36</v>
      </c>
      <c r="G296" s="59">
        <v>5.34</v>
      </c>
    </row>
    <row r="297" spans="1:7" ht="25.5" x14ac:dyDescent="0.2">
      <c r="A297" s="55" t="s">
        <v>512</v>
      </c>
      <c r="B297" s="56" t="s">
        <v>74</v>
      </c>
      <c r="C297" s="56" t="s">
        <v>513</v>
      </c>
      <c r="D297" s="57" t="s">
        <v>298</v>
      </c>
      <c r="E297" s="58">
        <v>1E-3</v>
      </c>
      <c r="F297" s="59">
        <v>15.87</v>
      </c>
      <c r="G297" s="59">
        <v>0.01</v>
      </c>
    </row>
    <row r="298" spans="1:7" x14ac:dyDescent="0.2">
      <c r="A298" s="55" t="s">
        <v>503</v>
      </c>
      <c r="B298" s="56" t="s">
        <v>504</v>
      </c>
      <c r="C298" s="56" t="s">
        <v>505</v>
      </c>
      <c r="D298" s="57" t="s">
        <v>506</v>
      </c>
      <c r="E298" s="58">
        <v>6.15</v>
      </c>
      <c r="F298" s="60">
        <v>11.494400000000001</v>
      </c>
      <c r="G298" s="59">
        <v>70.69</v>
      </c>
    </row>
    <row r="299" spans="1:7" x14ac:dyDescent="0.2">
      <c r="A299" s="52"/>
      <c r="B299" s="52"/>
      <c r="C299" s="52"/>
      <c r="D299" s="52"/>
      <c r="E299" s="53"/>
      <c r="F299" s="52"/>
      <c r="G299" s="53"/>
    </row>
    <row r="300" spans="1:7" x14ac:dyDescent="0.2">
      <c r="A300" s="54" t="s">
        <v>1</v>
      </c>
      <c r="B300" s="54" t="s">
        <v>2</v>
      </c>
      <c r="C300" s="54" t="s">
        <v>3</v>
      </c>
      <c r="D300" s="54" t="s">
        <v>33</v>
      </c>
      <c r="E300" s="54" t="s">
        <v>4</v>
      </c>
      <c r="F300" s="54" t="s">
        <v>38</v>
      </c>
      <c r="G300" s="54" t="s">
        <v>5</v>
      </c>
    </row>
    <row r="301" spans="1:7" ht="25.5" x14ac:dyDescent="0.2">
      <c r="A301" s="66" t="s">
        <v>273</v>
      </c>
      <c r="B301" s="67" t="s">
        <v>89</v>
      </c>
      <c r="C301" s="67" t="s">
        <v>274</v>
      </c>
      <c r="D301" s="68" t="s">
        <v>111</v>
      </c>
      <c r="E301" s="69">
        <v>1</v>
      </c>
      <c r="F301" s="70">
        <v>49.37</v>
      </c>
      <c r="G301" s="70">
        <v>49.37</v>
      </c>
    </row>
    <row r="302" spans="1:7" x14ac:dyDescent="0.2">
      <c r="A302" s="61" t="s">
        <v>501</v>
      </c>
      <c r="B302" s="62" t="s">
        <v>74</v>
      </c>
      <c r="C302" s="62" t="s">
        <v>502</v>
      </c>
      <c r="D302" s="63" t="s">
        <v>289</v>
      </c>
      <c r="E302" s="64">
        <v>1.0500000000000001E-2</v>
      </c>
      <c r="F302" s="65">
        <v>28.79</v>
      </c>
      <c r="G302" s="65">
        <v>0.3</v>
      </c>
    </row>
    <row r="303" spans="1:7" x14ac:dyDescent="0.2">
      <c r="A303" s="61" t="s">
        <v>290</v>
      </c>
      <c r="B303" s="62" t="s">
        <v>74</v>
      </c>
      <c r="C303" s="62" t="s">
        <v>291</v>
      </c>
      <c r="D303" s="63" t="s">
        <v>289</v>
      </c>
      <c r="E303" s="64">
        <v>5.2400000000000002E-2</v>
      </c>
      <c r="F303" s="65">
        <v>21.72</v>
      </c>
      <c r="G303" s="65">
        <v>1.1299999999999999</v>
      </c>
    </row>
    <row r="304" spans="1:7" ht="25.5" x14ac:dyDescent="0.2">
      <c r="A304" s="55" t="s">
        <v>507</v>
      </c>
      <c r="B304" s="56" t="s">
        <v>74</v>
      </c>
      <c r="C304" s="56" t="s">
        <v>508</v>
      </c>
      <c r="D304" s="57" t="s">
        <v>303</v>
      </c>
      <c r="E304" s="58">
        <v>0.4</v>
      </c>
      <c r="F304" s="59">
        <v>13.36</v>
      </c>
      <c r="G304" s="59">
        <v>5.34</v>
      </c>
    </row>
    <row r="305" spans="1:7" ht="25.5" x14ac:dyDescent="0.2">
      <c r="A305" s="55" t="s">
        <v>512</v>
      </c>
      <c r="B305" s="56" t="s">
        <v>74</v>
      </c>
      <c r="C305" s="56" t="s">
        <v>513</v>
      </c>
      <c r="D305" s="57" t="s">
        <v>298</v>
      </c>
      <c r="E305" s="58">
        <v>1E-3</v>
      </c>
      <c r="F305" s="59">
        <v>15.87</v>
      </c>
      <c r="G305" s="59">
        <v>0.01</v>
      </c>
    </row>
    <row r="306" spans="1:7" x14ac:dyDescent="0.2">
      <c r="A306" s="55" t="s">
        <v>509</v>
      </c>
      <c r="B306" s="56" t="s">
        <v>504</v>
      </c>
      <c r="C306" s="56" t="s">
        <v>510</v>
      </c>
      <c r="D306" s="57" t="s">
        <v>511</v>
      </c>
      <c r="E306" s="58">
        <v>1.0500000000000001E-2</v>
      </c>
      <c r="F306" s="60">
        <v>696.05200000000002</v>
      </c>
      <c r="G306" s="59">
        <v>7.3</v>
      </c>
    </row>
    <row r="307" spans="1:7" x14ac:dyDescent="0.2">
      <c r="A307" s="55" t="s">
        <v>514</v>
      </c>
      <c r="B307" s="56" t="s">
        <v>504</v>
      </c>
      <c r="C307" s="56" t="s">
        <v>515</v>
      </c>
      <c r="D307" s="57" t="s">
        <v>506</v>
      </c>
      <c r="E307" s="58">
        <v>3.0750000000000002</v>
      </c>
      <c r="F307" s="60">
        <v>11.478</v>
      </c>
      <c r="G307" s="59">
        <v>35.29</v>
      </c>
    </row>
    <row r="308" spans="1:7" x14ac:dyDescent="0.2">
      <c r="A308" s="52"/>
      <c r="B308" s="52"/>
      <c r="C308" s="52"/>
      <c r="D308" s="52"/>
      <c r="E308" s="53"/>
      <c r="F308" s="52"/>
      <c r="G308" s="53"/>
    </row>
    <row r="309" spans="1:7" x14ac:dyDescent="0.2">
      <c r="A309" s="54" t="s">
        <v>1</v>
      </c>
      <c r="B309" s="54" t="s">
        <v>2</v>
      </c>
      <c r="C309" s="54" t="s">
        <v>3</v>
      </c>
      <c r="D309" s="54" t="s">
        <v>33</v>
      </c>
      <c r="E309" s="54" t="s">
        <v>4</v>
      </c>
      <c r="F309" s="54" t="s">
        <v>38</v>
      </c>
      <c r="G309" s="54" t="s">
        <v>5</v>
      </c>
    </row>
    <row r="310" spans="1:7" ht="51" x14ac:dyDescent="0.2">
      <c r="A310" s="66" t="s">
        <v>275</v>
      </c>
      <c r="B310" s="67" t="s">
        <v>89</v>
      </c>
      <c r="C310" s="67" t="s">
        <v>276</v>
      </c>
      <c r="D310" s="68" t="s">
        <v>79</v>
      </c>
      <c r="E310" s="69">
        <v>1</v>
      </c>
      <c r="F310" s="70">
        <v>337.9</v>
      </c>
      <c r="G310" s="70">
        <v>337.9</v>
      </c>
    </row>
    <row r="311" spans="1:7" ht="25.5" x14ac:dyDescent="0.2">
      <c r="A311" s="61" t="s">
        <v>201</v>
      </c>
      <c r="B311" s="62" t="s">
        <v>74</v>
      </c>
      <c r="C311" s="62" t="s">
        <v>202</v>
      </c>
      <c r="D311" s="63" t="s">
        <v>96</v>
      </c>
      <c r="E311" s="64">
        <v>5.0299999999999997E-2</v>
      </c>
      <c r="F311" s="65">
        <v>294.82</v>
      </c>
      <c r="G311" s="65">
        <v>14.82</v>
      </c>
    </row>
    <row r="312" spans="1:7" x14ac:dyDescent="0.2">
      <c r="A312" s="61" t="s">
        <v>516</v>
      </c>
      <c r="B312" s="62" t="s">
        <v>74</v>
      </c>
      <c r="C312" s="62" t="s">
        <v>517</v>
      </c>
      <c r="D312" s="63" t="s">
        <v>289</v>
      </c>
      <c r="E312" s="64">
        <v>0.57720000000000005</v>
      </c>
      <c r="F312" s="65">
        <v>29.06</v>
      </c>
      <c r="G312" s="65">
        <v>16.77</v>
      </c>
    </row>
    <row r="313" spans="1:7" x14ac:dyDescent="0.2">
      <c r="A313" s="61" t="s">
        <v>165</v>
      </c>
      <c r="B313" s="62" t="s">
        <v>74</v>
      </c>
      <c r="C313" s="62" t="s">
        <v>166</v>
      </c>
      <c r="D313" s="63" t="s">
        <v>96</v>
      </c>
      <c r="E313" s="64">
        <v>5.0299999999999997E-2</v>
      </c>
      <c r="F313" s="65">
        <v>85.91</v>
      </c>
      <c r="G313" s="65">
        <v>4.32</v>
      </c>
    </row>
    <row r="314" spans="1:7" ht="25.5" x14ac:dyDescent="0.2">
      <c r="A314" s="61" t="s">
        <v>199</v>
      </c>
      <c r="B314" s="62" t="s">
        <v>74</v>
      </c>
      <c r="C314" s="62" t="s">
        <v>200</v>
      </c>
      <c r="D314" s="63" t="s">
        <v>96</v>
      </c>
      <c r="E314" s="64">
        <v>5.0299999999999997E-2</v>
      </c>
      <c r="F314" s="65">
        <v>487.49</v>
      </c>
      <c r="G314" s="65">
        <v>24.52</v>
      </c>
    </row>
    <row r="315" spans="1:7" x14ac:dyDescent="0.2">
      <c r="A315" s="61" t="s">
        <v>290</v>
      </c>
      <c r="B315" s="62" t="s">
        <v>74</v>
      </c>
      <c r="C315" s="62" t="s">
        <v>291</v>
      </c>
      <c r="D315" s="63" t="s">
        <v>289</v>
      </c>
      <c r="E315" s="64">
        <v>0.91059999999999997</v>
      </c>
      <c r="F315" s="65">
        <v>21.72</v>
      </c>
      <c r="G315" s="65">
        <v>19.77</v>
      </c>
    </row>
    <row r="316" spans="1:7" ht="25.5" x14ac:dyDescent="0.2">
      <c r="A316" s="55" t="s">
        <v>518</v>
      </c>
      <c r="B316" s="56" t="s">
        <v>81</v>
      </c>
      <c r="C316" s="56" t="s">
        <v>519</v>
      </c>
      <c r="D316" s="57" t="s">
        <v>106</v>
      </c>
      <c r="E316" s="58">
        <v>3.5</v>
      </c>
      <c r="F316" s="59">
        <v>66.56</v>
      </c>
      <c r="G316" s="59">
        <v>232.96</v>
      </c>
    </row>
    <row r="317" spans="1:7" ht="25.5" x14ac:dyDescent="0.2">
      <c r="A317" s="55" t="s">
        <v>520</v>
      </c>
      <c r="B317" s="56" t="s">
        <v>504</v>
      </c>
      <c r="C317" s="56" t="s">
        <v>521</v>
      </c>
      <c r="D317" s="57" t="s">
        <v>506</v>
      </c>
      <c r="E317" s="58">
        <v>0.69620000000000004</v>
      </c>
      <c r="F317" s="60">
        <v>35.537799999999997</v>
      </c>
      <c r="G317" s="59">
        <v>24.74</v>
      </c>
    </row>
    <row r="318" spans="1:7" x14ac:dyDescent="0.2">
      <c r="A318" s="52"/>
      <c r="B318" s="52"/>
      <c r="C318" s="52"/>
      <c r="D318" s="52"/>
      <c r="E318" s="53"/>
      <c r="F318" s="52"/>
      <c r="G318" s="53"/>
    </row>
    <row r="319" spans="1:7" x14ac:dyDescent="0.2">
      <c r="A319" s="54" t="s">
        <v>1</v>
      </c>
      <c r="B319" s="54" t="s">
        <v>2</v>
      </c>
      <c r="C319" s="54" t="s">
        <v>3</v>
      </c>
      <c r="D319" s="54" t="s">
        <v>33</v>
      </c>
      <c r="E319" s="54" t="s">
        <v>4</v>
      </c>
      <c r="F319" s="54" t="s">
        <v>38</v>
      </c>
      <c r="G319" s="54" t="s">
        <v>5</v>
      </c>
    </row>
    <row r="320" spans="1:7" ht="25.5" x14ac:dyDescent="0.2">
      <c r="A320" s="66" t="s">
        <v>277</v>
      </c>
      <c r="B320" s="67" t="s">
        <v>89</v>
      </c>
      <c r="C320" s="67" t="s">
        <v>278</v>
      </c>
      <c r="D320" s="68" t="s">
        <v>111</v>
      </c>
      <c r="E320" s="69">
        <v>1</v>
      </c>
      <c r="F320" s="70">
        <v>412.83</v>
      </c>
      <c r="G320" s="70">
        <v>412.83</v>
      </c>
    </row>
    <row r="321" spans="1:7" x14ac:dyDescent="0.2">
      <c r="A321" s="61" t="s">
        <v>516</v>
      </c>
      <c r="B321" s="62" t="s">
        <v>74</v>
      </c>
      <c r="C321" s="62" t="s">
        <v>517</v>
      </c>
      <c r="D321" s="63" t="s">
        <v>289</v>
      </c>
      <c r="E321" s="64">
        <v>0.25</v>
      </c>
      <c r="F321" s="65">
        <v>29.06</v>
      </c>
      <c r="G321" s="65">
        <v>7.26</v>
      </c>
    </row>
    <row r="322" spans="1:7" x14ac:dyDescent="0.2">
      <c r="A322" s="61" t="s">
        <v>522</v>
      </c>
      <c r="B322" s="62" t="s">
        <v>74</v>
      </c>
      <c r="C322" s="62" t="s">
        <v>523</v>
      </c>
      <c r="D322" s="63" t="s">
        <v>289</v>
      </c>
      <c r="E322" s="64">
        <v>0.5</v>
      </c>
      <c r="F322" s="65">
        <v>22.25</v>
      </c>
      <c r="G322" s="65">
        <v>11.12</v>
      </c>
    </row>
    <row r="323" spans="1:7" x14ac:dyDescent="0.2">
      <c r="A323" s="61" t="s">
        <v>290</v>
      </c>
      <c r="B323" s="62" t="s">
        <v>74</v>
      </c>
      <c r="C323" s="62" t="s">
        <v>291</v>
      </c>
      <c r="D323" s="63" t="s">
        <v>289</v>
      </c>
      <c r="E323" s="64">
        <v>0.5</v>
      </c>
      <c r="F323" s="65">
        <v>21.72</v>
      </c>
      <c r="G323" s="65">
        <v>10.86</v>
      </c>
    </row>
    <row r="324" spans="1:7" x14ac:dyDescent="0.2">
      <c r="A324" s="61" t="s">
        <v>524</v>
      </c>
      <c r="B324" s="62" t="s">
        <v>74</v>
      </c>
      <c r="C324" s="62" t="s">
        <v>525</v>
      </c>
      <c r="D324" s="63" t="s">
        <v>289</v>
      </c>
      <c r="E324" s="64">
        <v>0.25</v>
      </c>
      <c r="F324" s="65">
        <v>27.39</v>
      </c>
      <c r="G324" s="65">
        <v>6.84</v>
      </c>
    </row>
    <row r="325" spans="1:7" ht="38.25" x14ac:dyDescent="0.2">
      <c r="A325" s="61" t="s">
        <v>526</v>
      </c>
      <c r="B325" s="62" t="s">
        <v>74</v>
      </c>
      <c r="C325" s="62" t="s">
        <v>527</v>
      </c>
      <c r="D325" s="63" t="s">
        <v>76</v>
      </c>
      <c r="E325" s="64">
        <v>1</v>
      </c>
      <c r="F325" s="65">
        <v>10.32</v>
      </c>
      <c r="G325" s="65">
        <v>10.32</v>
      </c>
    </row>
    <row r="326" spans="1:7" x14ac:dyDescent="0.2">
      <c r="A326" s="55" t="s">
        <v>528</v>
      </c>
      <c r="B326" s="56" t="s">
        <v>504</v>
      </c>
      <c r="C326" s="56" t="s">
        <v>529</v>
      </c>
      <c r="D326" s="57" t="s">
        <v>511</v>
      </c>
      <c r="E326" s="58">
        <v>0.1205</v>
      </c>
      <c r="F326" s="60">
        <v>12.329599999999999</v>
      </c>
      <c r="G326" s="59">
        <v>1.48</v>
      </c>
    </row>
    <row r="327" spans="1:7" x14ac:dyDescent="0.2">
      <c r="A327" s="55" t="s">
        <v>530</v>
      </c>
      <c r="B327" s="56" t="s">
        <v>504</v>
      </c>
      <c r="C327" s="56" t="s">
        <v>531</v>
      </c>
      <c r="D327" s="57" t="s">
        <v>76</v>
      </c>
      <c r="E327" s="58">
        <v>1.4</v>
      </c>
      <c r="F327" s="60">
        <v>141.94970000000001</v>
      </c>
      <c r="G327" s="59">
        <v>198.72</v>
      </c>
    </row>
    <row r="328" spans="1:7" x14ac:dyDescent="0.2">
      <c r="A328" s="55" t="s">
        <v>532</v>
      </c>
      <c r="B328" s="56" t="s">
        <v>504</v>
      </c>
      <c r="C328" s="56" t="s">
        <v>533</v>
      </c>
      <c r="D328" s="57" t="s">
        <v>511</v>
      </c>
      <c r="E328" s="58">
        <v>0.1205</v>
      </c>
      <c r="F328" s="60">
        <v>25.7179</v>
      </c>
      <c r="G328" s="59">
        <v>3.09</v>
      </c>
    </row>
    <row r="329" spans="1:7" x14ac:dyDescent="0.2">
      <c r="A329" s="55" t="s">
        <v>534</v>
      </c>
      <c r="B329" s="56" t="s">
        <v>504</v>
      </c>
      <c r="C329" s="56" t="s">
        <v>535</v>
      </c>
      <c r="D329" s="57" t="s">
        <v>511</v>
      </c>
      <c r="E329" s="58">
        <v>5.0200000000000002E-2</v>
      </c>
      <c r="F329" s="60">
        <v>14.802300000000001</v>
      </c>
      <c r="G329" s="59">
        <v>0.74</v>
      </c>
    </row>
    <row r="330" spans="1:7" x14ac:dyDescent="0.2">
      <c r="A330" s="55" t="s">
        <v>536</v>
      </c>
      <c r="B330" s="56" t="s">
        <v>504</v>
      </c>
      <c r="C330" s="56" t="s">
        <v>537</v>
      </c>
      <c r="D330" s="57" t="s">
        <v>511</v>
      </c>
      <c r="E330" s="58">
        <v>3.7699999999999997E-2</v>
      </c>
      <c r="F330" s="60">
        <v>0.36830000000000002</v>
      </c>
      <c r="G330" s="59">
        <v>0.01</v>
      </c>
    </row>
    <row r="331" spans="1:7" x14ac:dyDescent="0.2">
      <c r="A331" s="55" t="s">
        <v>538</v>
      </c>
      <c r="B331" s="56" t="s">
        <v>504</v>
      </c>
      <c r="C331" s="56" t="s">
        <v>539</v>
      </c>
      <c r="D331" s="57" t="s">
        <v>76</v>
      </c>
      <c r="E331" s="58">
        <v>1</v>
      </c>
      <c r="F331" s="60">
        <v>162.3955</v>
      </c>
      <c r="G331" s="59">
        <v>162.38999999999999</v>
      </c>
    </row>
    <row r="332" spans="1:7" x14ac:dyDescent="0.2">
      <c r="A332" s="52"/>
      <c r="B332" s="52"/>
      <c r="C332" s="52"/>
      <c r="D332" s="52"/>
      <c r="E332" s="53"/>
      <c r="F332" s="52"/>
      <c r="G332" s="53"/>
    </row>
    <row r="333" spans="1:7" s="71" customFormat="1" x14ac:dyDescent="0.2">
      <c r="A333" s="54" t="s">
        <v>1</v>
      </c>
      <c r="B333" s="54" t="s">
        <v>2</v>
      </c>
      <c r="C333" s="54" t="s">
        <v>3</v>
      </c>
      <c r="D333" s="54" t="s">
        <v>33</v>
      </c>
      <c r="E333" s="54" t="s">
        <v>4</v>
      </c>
      <c r="F333" s="54" t="s">
        <v>38</v>
      </c>
      <c r="G333" s="54" t="s">
        <v>5</v>
      </c>
    </row>
    <row r="334" spans="1:7" s="71" customFormat="1" x14ac:dyDescent="0.2">
      <c r="A334" s="66" t="s">
        <v>681</v>
      </c>
      <c r="B334" s="67" t="s">
        <v>89</v>
      </c>
      <c r="C334" s="67" t="s">
        <v>682</v>
      </c>
      <c r="D334" s="68" t="s">
        <v>79</v>
      </c>
      <c r="E334" s="69">
        <v>1</v>
      </c>
      <c r="F334" s="70">
        <v>379010.07</v>
      </c>
      <c r="G334" s="70">
        <v>379010.07</v>
      </c>
    </row>
    <row r="335" spans="1:7" s="71" customFormat="1" x14ac:dyDescent="0.2">
      <c r="A335" s="61" t="s">
        <v>683</v>
      </c>
      <c r="B335" s="62" t="s">
        <v>74</v>
      </c>
      <c r="C335" s="62" t="s">
        <v>684</v>
      </c>
      <c r="D335" s="63" t="s">
        <v>83</v>
      </c>
      <c r="E335" s="64">
        <v>3</v>
      </c>
      <c r="F335" s="65">
        <v>23435.69</v>
      </c>
      <c r="G335" s="65">
        <v>70307.070000000007</v>
      </c>
    </row>
    <row r="336" spans="1:7" s="71" customFormat="1" x14ac:dyDescent="0.2">
      <c r="A336" s="61" t="s">
        <v>685</v>
      </c>
      <c r="B336" s="62" t="s">
        <v>74</v>
      </c>
      <c r="C336" s="62" t="s">
        <v>686</v>
      </c>
      <c r="D336" s="63" t="s">
        <v>83</v>
      </c>
      <c r="E336" s="64">
        <v>5</v>
      </c>
      <c r="F336" s="65">
        <v>3347.82</v>
      </c>
      <c r="G336" s="65">
        <v>16739.099999999999</v>
      </c>
    </row>
    <row r="337" spans="1:7" s="71" customFormat="1" x14ac:dyDescent="0.2">
      <c r="A337" s="61" t="s">
        <v>687</v>
      </c>
      <c r="B337" s="62" t="s">
        <v>74</v>
      </c>
      <c r="C337" s="62" t="s">
        <v>688</v>
      </c>
      <c r="D337" s="63" t="s">
        <v>83</v>
      </c>
      <c r="E337" s="64">
        <v>5</v>
      </c>
      <c r="F337" s="65">
        <v>6303.34</v>
      </c>
      <c r="G337" s="65">
        <v>31516.7</v>
      </c>
    </row>
    <row r="338" spans="1:7" s="71" customFormat="1" x14ac:dyDescent="0.2">
      <c r="A338" s="61" t="s">
        <v>689</v>
      </c>
      <c r="B338" s="62" t="s">
        <v>74</v>
      </c>
      <c r="C338" s="62" t="s">
        <v>690</v>
      </c>
      <c r="D338" s="63" t="s">
        <v>83</v>
      </c>
      <c r="E338" s="64">
        <v>9</v>
      </c>
      <c r="F338" s="65">
        <v>4969.1000000000004</v>
      </c>
      <c r="G338" s="65">
        <v>44721.9</v>
      </c>
    </row>
    <row r="339" spans="1:7" s="71" customFormat="1" x14ac:dyDescent="0.2">
      <c r="A339" s="61" t="s">
        <v>691</v>
      </c>
      <c r="B339" s="62" t="s">
        <v>74</v>
      </c>
      <c r="C339" s="62" t="s">
        <v>692</v>
      </c>
      <c r="D339" s="63" t="s">
        <v>83</v>
      </c>
      <c r="E339" s="64">
        <v>9</v>
      </c>
      <c r="F339" s="65">
        <v>3835.9</v>
      </c>
      <c r="G339" s="65">
        <v>34523.1</v>
      </c>
    </row>
    <row r="340" spans="1:7" s="71" customFormat="1" x14ac:dyDescent="0.2">
      <c r="A340" s="61" t="s">
        <v>693</v>
      </c>
      <c r="B340" s="62" t="s">
        <v>74</v>
      </c>
      <c r="C340" s="62" t="s">
        <v>694</v>
      </c>
      <c r="D340" s="63" t="s">
        <v>83</v>
      </c>
      <c r="E340" s="64">
        <v>9</v>
      </c>
      <c r="F340" s="65">
        <v>7457.5</v>
      </c>
      <c r="G340" s="65">
        <v>67117.5</v>
      </c>
    </row>
    <row r="341" spans="1:7" s="71" customFormat="1" ht="25.5" x14ac:dyDescent="0.2">
      <c r="A341" s="61" t="s">
        <v>695</v>
      </c>
      <c r="B341" s="62" t="s">
        <v>74</v>
      </c>
      <c r="C341" s="62" t="s">
        <v>696</v>
      </c>
      <c r="D341" s="63" t="s">
        <v>83</v>
      </c>
      <c r="E341" s="64">
        <v>5</v>
      </c>
      <c r="F341" s="65">
        <v>6121.24</v>
      </c>
      <c r="G341" s="65">
        <v>30606.2</v>
      </c>
    </row>
    <row r="342" spans="1:7" s="71" customFormat="1" ht="25.5" x14ac:dyDescent="0.2">
      <c r="A342" s="61" t="s">
        <v>697</v>
      </c>
      <c r="B342" s="62" t="s">
        <v>74</v>
      </c>
      <c r="C342" s="62" t="s">
        <v>698</v>
      </c>
      <c r="D342" s="63" t="s">
        <v>83</v>
      </c>
      <c r="E342" s="64">
        <v>5</v>
      </c>
      <c r="F342" s="65">
        <v>7182.32</v>
      </c>
      <c r="G342" s="65">
        <v>35911.599999999999</v>
      </c>
    </row>
    <row r="343" spans="1:7" s="71" customFormat="1" ht="38.25" x14ac:dyDescent="0.2">
      <c r="A343" s="55" t="s">
        <v>703</v>
      </c>
      <c r="B343" s="56" t="s">
        <v>702</v>
      </c>
      <c r="C343" s="56" t="s">
        <v>699</v>
      </c>
      <c r="D343" s="57" t="s">
        <v>700</v>
      </c>
      <c r="E343" s="58">
        <v>5</v>
      </c>
      <c r="F343" s="60">
        <v>3681.8</v>
      </c>
      <c r="G343" s="59">
        <v>18409</v>
      </c>
    </row>
    <row r="344" spans="1:7" s="71" customFormat="1" ht="38.25" x14ac:dyDescent="0.2">
      <c r="A344" s="55" t="s">
        <v>704</v>
      </c>
      <c r="B344" s="56" t="s">
        <v>702</v>
      </c>
      <c r="C344" s="56" t="s">
        <v>701</v>
      </c>
      <c r="D344" s="57" t="s">
        <v>700</v>
      </c>
      <c r="E344" s="58">
        <v>5</v>
      </c>
      <c r="F344" s="60">
        <v>5831.58</v>
      </c>
      <c r="G344" s="59">
        <v>29157.9</v>
      </c>
    </row>
    <row r="345" spans="1:7" s="71" customFormat="1" x14ac:dyDescent="0.2">
      <c r="A345" s="52"/>
      <c r="B345" s="52"/>
      <c r="C345" s="52"/>
      <c r="D345" s="52"/>
      <c r="E345" s="53"/>
      <c r="F345" s="52"/>
      <c r="G345" s="53"/>
    </row>
    <row r="346" spans="1:7" x14ac:dyDescent="0.2">
      <c r="A346" s="54" t="s">
        <v>1</v>
      </c>
      <c r="B346" s="54" t="s">
        <v>2</v>
      </c>
      <c r="C346" s="54" t="s">
        <v>3</v>
      </c>
      <c r="D346" s="54" t="s">
        <v>33</v>
      </c>
      <c r="E346" s="54" t="s">
        <v>4</v>
      </c>
      <c r="F346" s="54" t="s">
        <v>38</v>
      </c>
      <c r="G346" s="54" t="s">
        <v>5</v>
      </c>
    </row>
    <row r="347" spans="1:7" ht="25.5" x14ac:dyDescent="0.2">
      <c r="A347" s="66" t="s">
        <v>355</v>
      </c>
      <c r="B347" s="67" t="s">
        <v>89</v>
      </c>
      <c r="C347" s="67" t="s">
        <v>356</v>
      </c>
      <c r="D347" s="68" t="s">
        <v>125</v>
      </c>
      <c r="E347" s="69">
        <v>1</v>
      </c>
      <c r="F347" s="70">
        <v>318.41000000000003</v>
      </c>
      <c r="G347" s="70">
        <v>318.41000000000003</v>
      </c>
    </row>
    <row r="348" spans="1:7" x14ac:dyDescent="0.2">
      <c r="A348" s="61" t="s">
        <v>290</v>
      </c>
      <c r="B348" s="62" t="s">
        <v>74</v>
      </c>
      <c r="C348" s="62" t="s">
        <v>291</v>
      </c>
      <c r="D348" s="63" t="s">
        <v>289</v>
      </c>
      <c r="E348" s="64">
        <v>14.66</v>
      </c>
      <c r="F348" s="65">
        <v>21.72</v>
      </c>
      <c r="G348" s="65">
        <v>318.41000000000003</v>
      </c>
    </row>
    <row r="349" spans="1:7" x14ac:dyDescent="0.2">
      <c r="A349" s="52"/>
      <c r="B349" s="52"/>
      <c r="C349" s="52"/>
      <c r="D349" s="52"/>
      <c r="E349" s="53"/>
      <c r="F349" s="52"/>
      <c r="G349" s="53"/>
    </row>
    <row r="350" spans="1:7" x14ac:dyDescent="0.2">
      <c r="A350" s="54" t="s">
        <v>1</v>
      </c>
      <c r="B350" s="54" t="s">
        <v>2</v>
      </c>
      <c r="C350" s="54" t="s">
        <v>3</v>
      </c>
      <c r="D350" s="54" t="s">
        <v>33</v>
      </c>
      <c r="E350" s="54" t="s">
        <v>4</v>
      </c>
      <c r="F350" s="54" t="s">
        <v>38</v>
      </c>
      <c r="G350" s="54" t="s">
        <v>5</v>
      </c>
    </row>
    <row r="351" spans="1:7" ht="25.5" x14ac:dyDescent="0.2">
      <c r="A351" s="66" t="s">
        <v>363</v>
      </c>
      <c r="B351" s="67" t="s">
        <v>89</v>
      </c>
      <c r="C351" s="67" t="s">
        <v>364</v>
      </c>
      <c r="D351" s="68" t="s">
        <v>79</v>
      </c>
      <c r="E351" s="69">
        <v>1</v>
      </c>
      <c r="F351" s="70">
        <v>41132.720000000001</v>
      </c>
      <c r="G351" s="70">
        <v>41132.720000000001</v>
      </c>
    </row>
    <row r="352" spans="1:7" ht="25.5" x14ac:dyDescent="0.2">
      <c r="A352" s="61" t="s">
        <v>540</v>
      </c>
      <c r="B352" s="62" t="s">
        <v>74</v>
      </c>
      <c r="C352" s="62" t="s">
        <v>541</v>
      </c>
      <c r="D352" s="63" t="s">
        <v>344</v>
      </c>
      <c r="E352" s="64">
        <v>4.5997000000000003</v>
      </c>
      <c r="F352" s="65">
        <v>105.07</v>
      </c>
      <c r="G352" s="65">
        <v>483.29</v>
      </c>
    </row>
    <row r="353" spans="1:7" ht="38.25" x14ac:dyDescent="0.2">
      <c r="A353" s="61" t="s">
        <v>542</v>
      </c>
      <c r="B353" s="62" t="s">
        <v>74</v>
      </c>
      <c r="C353" s="62" t="s">
        <v>543</v>
      </c>
      <c r="D353" s="63" t="s">
        <v>344</v>
      </c>
      <c r="E353" s="64">
        <v>16.3477</v>
      </c>
      <c r="F353" s="65">
        <v>6.91</v>
      </c>
      <c r="G353" s="65">
        <v>112.96</v>
      </c>
    </row>
    <row r="354" spans="1:7" x14ac:dyDescent="0.2">
      <c r="A354" s="61" t="s">
        <v>544</v>
      </c>
      <c r="B354" s="62" t="s">
        <v>74</v>
      </c>
      <c r="C354" s="62" t="s">
        <v>545</v>
      </c>
      <c r="D354" s="63" t="s">
        <v>289</v>
      </c>
      <c r="E354" s="64">
        <v>53.893599999999999</v>
      </c>
      <c r="F354" s="65">
        <v>27.85</v>
      </c>
      <c r="G354" s="65">
        <v>1500.93</v>
      </c>
    </row>
    <row r="355" spans="1:7" ht="25.5" x14ac:dyDescent="0.2">
      <c r="A355" s="61" t="s">
        <v>546</v>
      </c>
      <c r="B355" s="62" t="s">
        <v>74</v>
      </c>
      <c r="C355" s="62" t="s">
        <v>547</v>
      </c>
      <c r="D355" s="63" t="s">
        <v>333</v>
      </c>
      <c r="E355" s="64">
        <v>10.5642</v>
      </c>
      <c r="F355" s="65">
        <v>0.38</v>
      </c>
      <c r="G355" s="65">
        <v>4.01</v>
      </c>
    </row>
    <row r="356" spans="1:7" x14ac:dyDescent="0.2">
      <c r="A356" s="61" t="s">
        <v>516</v>
      </c>
      <c r="B356" s="62" t="s">
        <v>74</v>
      </c>
      <c r="C356" s="62" t="s">
        <v>517</v>
      </c>
      <c r="D356" s="63" t="s">
        <v>289</v>
      </c>
      <c r="E356" s="64">
        <v>18.043700000000001</v>
      </c>
      <c r="F356" s="65">
        <v>29.06</v>
      </c>
      <c r="G356" s="65">
        <v>524.34</v>
      </c>
    </row>
    <row r="357" spans="1:7" ht="38.25" x14ac:dyDescent="0.2">
      <c r="A357" s="61" t="s">
        <v>548</v>
      </c>
      <c r="B357" s="62" t="s">
        <v>74</v>
      </c>
      <c r="C357" s="62" t="s">
        <v>549</v>
      </c>
      <c r="D357" s="63" t="s">
        <v>333</v>
      </c>
      <c r="E357" s="64">
        <v>37.545900000000003</v>
      </c>
      <c r="F357" s="65">
        <v>0.09</v>
      </c>
      <c r="G357" s="65">
        <v>3.37</v>
      </c>
    </row>
    <row r="358" spans="1:7" x14ac:dyDescent="0.2">
      <c r="A358" s="55" t="s">
        <v>550</v>
      </c>
      <c r="B358" s="56" t="s">
        <v>504</v>
      </c>
      <c r="C358" s="56" t="s">
        <v>551</v>
      </c>
      <c r="D358" s="57" t="s">
        <v>552</v>
      </c>
      <c r="E358" s="58">
        <v>3.9826000000000001</v>
      </c>
      <c r="F358" s="60">
        <v>47.954599999999999</v>
      </c>
      <c r="G358" s="59">
        <v>190.98</v>
      </c>
    </row>
    <row r="359" spans="1:7" x14ac:dyDescent="0.2">
      <c r="A359" s="55" t="s">
        <v>553</v>
      </c>
      <c r="B359" s="56" t="s">
        <v>504</v>
      </c>
      <c r="C359" s="56" t="s">
        <v>551</v>
      </c>
      <c r="D359" s="57" t="s">
        <v>511</v>
      </c>
      <c r="E359" s="58">
        <v>0.69420000000000004</v>
      </c>
      <c r="F359" s="60">
        <v>57.862200000000001</v>
      </c>
      <c r="G359" s="59">
        <v>40.159999999999997</v>
      </c>
    </row>
    <row r="360" spans="1:7" ht="25.5" x14ac:dyDescent="0.2">
      <c r="A360" s="55" t="s">
        <v>554</v>
      </c>
      <c r="B360" s="56" t="s">
        <v>74</v>
      </c>
      <c r="C360" s="56" t="s">
        <v>555</v>
      </c>
      <c r="D360" s="57" t="s">
        <v>79</v>
      </c>
      <c r="E360" s="58">
        <v>10</v>
      </c>
      <c r="F360" s="59">
        <v>64.680000000000007</v>
      </c>
      <c r="G360" s="59">
        <v>646.79999999999995</v>
      </c>
    </row>
    <row r="361" spans="1:7" x14ac:dyDescent="0.2">
      <c r="A361" s="55" t="s">
        <v>556</v>
      </c>
      <c r="B361" s="56" t="s">
        <v>81</v>
      </c>
      <c r="C361" s="56" t="s">
        <v>557</v>
      </c>
      <c r="D361" s="57" t="s">
        <v>303</v>
      </c>
      <c r="E361" s="58">
        <v>2740.4416000000001</v>
      </c>
      <c r="F361" s="59">
        <v>7.85</v>
      </c>
      <c r="G361" s="59">
        <v>21512.46</v>
      </c>
    </row>
    <row r="362" spans="1:7" x14ac:dyDescent="0.2">
      <c r="A362" s="55" t="s">
        <v>558</v>
      </c>
      <c r="B362" s="56" t="s">
        <v>81</v>
      </c>
      <c r="C362" s="56" t="s">
        <v>559</v>
      </c>
      <c r="D362" s="57" t="s">
        <v>106</v>
      </c>
      <c r="E362" s="58">
        <v>10</v>
      </c>
      <c r="F362" s="59">
        <v>1205.1400000000001</v>
      </c>
      <c r="G362" s="59">
        <v>12051.4</v>
      </c>
    </row>
    <row r="363" spans="1:7" x14ac:dyDescent="0.2">
      <c r="A363" s="55" t="s">
        <v>560</v>
      </c>
      <c r="B363" s="56" t="s">
        <v>504</v>
      </c>
      <c r="C363" s="56" t="s">
        <v>561</v>
      </c>
      <c r="D363" s="57" t="s">
        <v>511</v>
      </c>
      <c r="E363" s="58">
        <v>3.4000000000000002E-2</v>
      </c>
      <c r="F363" s="60">
        <v>1.7138</v>
      </c>
      <c r="G363" s="59">
        <v>0.05</v>
      </c>
    </row>
    <row r="364" spans="1:7" x14ac:dyDescent="0.2">
      <c r="A364" s="55" t="s">
        <v>562</v>
      </c>
      <c r="B364" s="56" t="s">
        <v>504</v>
      </c>
      <c r="C364" s="56" t="s">
        <v>561</v>
      </c>
      <c r="D364" s="57" t="s">
        <v>552</v>
      </c>
      <c r="E364" s="58">
        <v>7.8E-2</v>
      </c>
      <c r="F364" s="60">
        <v>1.0387999999999999</v>
      </c>
      <c r="G364" s="59">
        <v>0.08</v>
      </c>
    </row>
    <row r="365" spans="1:7" x14ac:dyDescent="0.2">
      <c r="A365" s="55" t="s">
        <v>563</v>
      </c>
      <c r="B365" s="56" t="s">
        <v>81</v>
      </c>
      <c r="C365" s="56" t="s">
        <v>564</v>
      </c>
      <c r="D365" s="57" t="s">
        <v>106</v>
      </c>
      <c r="E365" s="58">
        <v>3</v>
      </c>
      <c r="F365" s="59">
        <v>600.75</v>
      </c>
      <c r="G365" s="59">
        <v>1802.25</v>
      </c>
    </row>
    <row r="366" spans="1:7" x14ac:dyDescent="0.2">
      <c r="A366" s="55" t="s">
        <v>565</v>
      </c>
      <c r="B366" s="56" t="s">
        <v>74</v>
      </c>
      <c r="C366" s="56" t="s">
        <v>566</v>
      </c>
      <c r="D366" s="57" t="s">
        <v>303</v>
      </c>
      <c r="E366" s="58">
        <v>72.680800000000005</v>
      </c>
      <c r="F366" s="59">
        <v>31.09</v>
      </c>
      <c r="G366" s="59">
        <v>2259.64</v>
      </c>
    </row>
  </sheetData>
  <autoFilter ref="A7:G366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4.625" style="3" customWidth="1"/>
    <col min="3" max="3" width="18.625" style="3" customWidth="1"/>
    <col min="4" max="5" width="17.625" style="3" customWidth="1"/>
    <col min="6" max="16384" width="9" style="3"/>
  </cols>
  <sheetData>
    <row r="1" spans="1:5" ht="56.25" customHeight="1" x14ac:dyDescent="0.2">
      <c r="A1" s="168" t="s">
        <v>8</v>
      </c>
      <c r="B1" s="168"/>
      <c r="C1" s="168"/>
      <c r="D1" s="168"/>
      <c r="E1" s="168"/>
    </row>
    <row r="2" spans="1:5" ht="15" customHeight="1" x14ac:dyDescent="0.2">
      <c r="A2" s="169" t="s">
        <v>6</v>
      </c>
      <c r="B2" s="169"/>
      <c r="C2" s="23" t="s">
        <v>7</v>
      </c>
      <c r="D2" s="172" t="s">
        <v>30</v>
      </c>
      <c r="E2" s="172"/>
    </row>
    <row r="3" spans="1:5" s="2" customFormat="1" ht="47.1" customHeight="1" x14ac:dyDescent="0.2">
      <c r="A3" s="173" t="str">
        <f>'Orçamento sintético SD'!A5</f>
        <v>INFRAESTRUTURA URBANA - PAVIMENTAÇÃO ASFÁLTICA E DRENAGEM DE ÁGUAS PLUVIAIS - LOTE 08
JARDIM DAS NAÇÕES</v>
      </c>
      <c r="B3" s="173"/>
      <c r="C3" s="173" t="str">
        <f>'Orçamento sintético SD'!F5</f>
        <v>SINAPI 12/2025 MS
SINAPI 12/2025 SP
SICRO 10/2025 MS
Engenharia Consultiva DNIT 10/2025
SCO-RIO 12/2025</v>
      </c>
      <c r="D3" s="175" t="s">
        <v>62</v>
      </c>
      <c r="E3" s="176" t="s">
        <v>63</v>
      </c>
    </row>
    <row r="4" spans="1:5" s="2" customFormat="1" ht="15" customHeight="1" x14ac:dyDescent="0.2">
      <c r="A4" s="24" t="s">
        <v>32</v>
      </c>
      <c r="B4" s="16"/>
      <c r="C4" s="173"/>
      <c r="D4" s="175"/>
      <c r="E4" s="176"/>
    </row>
    <row r="5" spans="1:5" s="2" customFormat="1" ht="15" customHeight="1" x14ac:dyDescent="0.2">
      <c r="A5" s="174">
        <f>'Orçamento sintético SD'!J7</f>
        <v>46093</v>
      </c>
      <c r="B5" s="174"/>
      <c r="C5" s="173"/>
      <c r="D5" s="175"/>
      <c r="E5" s="176"/>
    </row>
    <row r="6" spans="1:5" ht="20.100000000000001" customHeight="1" x14ac:dyDescent="0.2">
      <c r="A6" s="177" t="s">
        <v>35</v>
      </c>
      <c r="B6" s="177"/>
      <c r="C6" s="177"/>
      <c r="D6" s="177"/>
      <c r="E6" s="177"/>
    </row>
    <row r="7" spans="1:5" ht="15.95" customHeight="1" x14ac:dyDescent="0.2">
      <c r="A7" s="17" t="s">
        <v>0</v>
      </c>
      <c r="B7" s="171" t="s">
        <v>3</v>
      </c>
      <c r="C7" s="171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269725.24</v>
      </c>
      <c r="E8" s="26">
        <v>278502.43</v>
      </c>
    </row>
    <row r="9" spans="1:5" ht="15" customHeight="1" x14ac:dyDescent="0.2">
      <c r="A9" s="25">
        <v>2</v>
      </c>
      <c r="B9" s="49" t="str">
        <f>VLOOKUP(A9,'Orçamento sintético SD'!A:K,4,FALSE)</f>
        <v>REMOÇÕES, DEMOLIÇÕES E SUPRESSÕES</v>
      </c>
      <c r="C9" s="50"/>
      <c r="D9" s="26">
        <f>VLOOKUP(A9,'Orçamento sintético SD'!A:K,10,FALSE)</f>
        <v>220258.56999999998</v>
      </c>
      <c r="E9" s="26">
        <v>223163.46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581332.77</v>
      </c>
      <c r="E10" s="26">
        <v>588233.37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654171.32999999984</v>
      </c>
      <c r="E11" s="26">
        <v>658611.34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956448.13</v>
      </c>
      <c r="E12" s="26">
        <v>980401.04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RECOMPOSIÇÃO DE PAVIMENTO</v>
      </c>
      <c r="C13" s="50"/>
      <c r="D13" s="26">
        <f>VLOOKUP(A13,'Orçamento sintético SD'!A:K,10,FALSE)</f>
        <v>47233.54</v>
      </c>
      <c r="E13" s="26">
        <v>47758.46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IMPLANTAÇÃO DE VIAS - TERRAPLENAGEM</v>
      </c>
      <c r="C14" s="50"/>
      <c r="D14" s="26">
        <f>VLOOKUP(A14,'Orçamento sintético SD'!A:K,10,FALSE)</f>
        <v>786167.72</v>
      </c>
      <c r="E14" s="26">
        <v>818435.25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PAVIMENTAÇÃO</v>
      </c>
      <c r="C15" s="50"/>
      <c r="D15" s="26">
        <f>VLOOKUP(A15,'Orçamento sintético SD'!A:K,10,FALSE)</f>
        <v>5938486.4699999997</v>
      </c>
      <c r="E15" s="26">
        <v>6013771.3799999999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SERVIÇOS COMPLEMENTARES</v>
      </c>
      <c r="C16" s="50"/>
      <c r="D16" s="26">
        <f>VLOOKUP(A16,'Orçamento sintético SD'!A:K,10,FALSE)</f>
        <v>622108.92000000004</v>
      </c>
      <c r="E16" s="26">
        <v>629468.68000000005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PASSEIO COM ACESSIBILIDADE</v>
      </c>
      <c r="C17" s="50"/>
      <c r="D17" s="26">
        <f>VLOOKUP(A17,'Orçamento sintético SD'!A:K,10,FALSE)</f>
        <v>1047808</v>
      </c>
      <c r="E17" s="26">
        <v>1046788.04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SINALIZAÇÃO VIÁRIA DEFINITIVA HORIZONTAL E VERTICAL E DISPOSITIVOS DE SEGURANÇA</v>
      </c>
      <c r="C18" s="50"/>
      <c r="D18" s="26">
        <f>VLOOKUP(A18,'Orçamento sintético SD'!A:K,10,FALSE)</f>
        <v>159332.81</v>
      </c>
      <c r="E18" s="26">
        <v>166233.29999999999</v>
      </c>
    </row>
    <row r="19" spans="1:5" s="13" customFormat="1" ht="15" customHeight="1" x14ac:dyDescent="0.2">
      <c r="A19" s="25">
        <v>12</v>
      </c>
      <c r="B19" s="49" t="str">
        <f>VLOOKUP(A19,'Orçamento sintético SD'!A:K,4,FALSE)</f>
        <v>ADMINISTRAÇÃO LOCAL</v>
      </c>
      <c r="C19" s="50"/>
      <c r="D19" s="26">
        <f>VLOOKUP(A19,'Orçamento sintético SD'!A:K,10,FALSE)</f>
        <v>467622.62</v>
      </c>
      <c r="E19" s="26">
        <v>454328.05</v>
      </c>
    </row>
    <row r="20" spans="1:5" ht="20.100000000000001" customHeight="1" x14ac:dyDescent="0.2">
      <c r="A20" s="29"/>
      <c r="B20" s="30"/>
      <c r="C20" s="29" t="s">
        <v>11</v>
      </c>
      <c r="D20" s="31">
        <f>SUM(D8:D19)</f>
        <v>11750696.119999999</v>
      </c>
      <c r="E20" s="31">
        <f>SUM(E8:E19)</f>
        <v>11905694.800000001</v>
      </c>
    </row>
    <row r="21" spans="1:5" ht="15" customHeight="1" x14ac:dyDescent="0.2">
      <c r="A21" s="27" t="s">
        <v>69</v>
      </c>
      <c r="B21" s="51" t="str">
        <f>"O orçamento adotado utilizará encargos sociais "&amp;IF(D20&gt;E20,"DESONERADOS","NÃO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1" s="32"/>
      <c r="D21" s="32"/>
      <c r="E21" s="32"/>
    </row>
    <row r="22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4"/>
  <sheetViews>
    <sheetView showZeros="0" view="pageBreakPreview" zoomScale="85" zoomScaleNormal="85" zoomScaleSheetLayoutView="85" workbookViewId="0">
      <selection sqref="A1:M1"/>
    </sheetView>
  </sheetViews>
  <sheetFormatPr defaultRowHeight="14.25" x14ac:dyDescent="0.2"/>
  <cols>
    <col min="1" max="1" width="6.625" style="92" customWidth="1"/>
    <col min="2" max="2" width="58.625" style="92" customWidth="1"/>
    <col min="3" max="3" width="15.625" style="74" customWidth="1"/>
    <col min="4" max="12" width="14.625" style="74" customWidth="1"/>
    <col min="13" max="13" width="16.25" style="74" bestFit="1" customWidth="1"/>
    <col min="14" max="14" width="12.625" style="72" bestFit="1" customWidth="1"/>
    <col min="15" max="16384" width="9" style="72"/>
  </cols>
  <sheetData>
    <row r="1" spans="1:13" ht="15" x14ac:dyDescent="0.2">
      <c r="A1" s="178" t="s">
        <v>708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0.25" customHeight="1" x14ac:dyDescent="0.2">
      <c r="A2" s="179" t="s">
        <v>709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s="73" customFormat="1" ht="56.25" customHeight="1" x14ac:dyDescent="0.2">
      <c r="A3" s="191" t="s">
        <v>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15" customHeight="1" x14ac:dyDescent="0.2">
      <c r="A4" s="192" t="s">
        <v>6</v>
      </c>
      <c r="B4" s="192"/>
      <c r="C4" s="118"/>
      <c r="D4" s="119" t="s">
        <v>7</v>
      </c>
      <c r="E4" s="120"/>
      <c r="F4" s="121" t="s">
        <v>28</v>
      </c>
      <c r="G4" s="122" t="s">
        <v>30</v>
      </c>
      <c r="H4" s="118"/>
      <c r="I4" s="120"/>
      <c r="J4" s="118"/>
      <c r="K4" s="118"/>
      <c r="L4" s="120"/>
      <c r="M4" s="118"/>
    </row>
    <row r="5" spans="1:13" ht="15" customHeight="1" x14ac:dyDescent="0.2">
      <c r="A5" s="193" t="str">
        <f>'Orçamento sintético SD'!A5</f>
        <v>INFRAESTRUTURA URBANA - PAVIMENTAÇÃO ASFÁLTICA E DRENAGEM DE ÁGUAS PLUVIAIS - LOTE 08
JARDIM DAS NAÇÕES</v>
      </c>
      <c r="B5" s="193"/>
      <c r="C5" s="193"/>
      <c r="D5" s="193" t="str">
        <f>'Orçamento sintético SD'!F5</f>
        <v>SINAPI 12/2025 MS
SINAPI 12/2025 SP
SICRO 10/2025 MS
Engenharia Consultiva DNIT 10/2025
SCO-RIO 12/2025</v>
      </c>
      <c r="E5" s="193"/>
      <c r="F5" s="123">
        <f>'Orçamento sintético SD'!H5</f>
        <v>0.23380000000000001</v>
      </c>
      <c r="G5" s="124" t="str">
        <f>'Orçamento sintético SD'!J5</f>
        <v>Não desonerado</v>
      </c>
      <c r="H5" s="118"/>
      <c r="I5" s="125"/>
      <c r="J5" s="118"/>
      <c r="K5" s="118"/>
      <c r="L5" s="125"/>
      <c r="M5" s="118"/>
    </row>
    <row r="6" spans="1:13" ht="15" customHeight="1" x14ac:dyDescent="0.2">
      <c r="A6" s="193"/>
      <c r="B6" s="193"/>
      <c r="C6" s="193"/>
      <c r="D6" s="193"/>
      <c r="E6" s="193"/>
      <c r="F6" s="126" t="s">
        <v>36</v>
      </c>
      <c r="G6" s="127" t="s">
        <v>32</v>
      </c>
      <c r="H6" s="118"/>
      <c r="I6" s="125"/>
      <c r="J6" s="125"/>
      <c r="K6" s="125"/>
      <c r="L6" s="125"/>
      <c r="M6" s="118"/>
    </row>
    <row r="7" spans="1:13" ht="35.1" customHeight="1" x14ac:dyDescent="0.2">
      <c r="A7" s="193"/>
      <c r="B7" s="193"/>
      <c r="C7" s="193"/>
      <c r="D7" s="193"/>
      <c r="E7" s="193"/>
      <c r="F7" s="123">
        <f>'Orçamento sintético SD'!H7</f>
        <v>0.15279999999999999</v>
      </c>
      <c r="G7" s="128">
        <f>'Orçamento sintético SD'!J7</f>
        <v>46093</v>
      </c>
      <c r="H7" s="118"/>
      <c r="I7" s="125"/>
      <c r="J7" s="125"/>
      <c r="K7" s="125"/>
      <c r="L7" s="125"/>
      <c r="M7" s="118"/>
    </row>
    <row r="8" spans="1:13" ht="20.100000000000001" customHeight="1" x14ac:dyDescent="0.2">
      <c r="A8" s="189" t="s">
        <v>37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</row>
    <row r="9" spans="1:13" ht="15" x14ac:dyDescent="0.2">
      <c r="A9" s="129" t="s">
        <v>0</v>
      </c>
      <c r="B9" s="129" t="s">
        <v>3</v>
      </c>
      <c r="C9" s="129" t="s">
        <v>13</v>
      </c>
      <c r="D9" s="129" t="s">
        <v>14</v>
      </c>
      <c r="E9" s="129" t="s">
        <v>15</v>
      </c>
      <c r="F9" s="129" t="s">
        <v>16</v>
      </c>
      <c r="G9" s="129" t="s">
        <v>19</v>
      </c>
      <c r="H9" s="129" t="s">
        <v>20</v>
      </c>
      <c r="I9" s="129" t="s">
        <v>21</v>
      </c>
      <c r="J9" s="129" t="s">
        <v>22</v>
      </c>
      <c r="K9" s="129" t="s">
        <v>23</v>
      </c>
      <c r="L9" s="129" t="s">
        <v>64</v>
      </c>
      <c r="M9" s="129" t="s">
        <v>5</v>
      </c>
    </row>
    <row r="10" spans="1:13" s="116" customFormat="1" ht="15" thickBot="1" x14ac:dyDescent="0.25">
      <c r="A10" s="185">
        <v>1</v>
      </c>
      <c r="B10" s="182" t="str">
        <f>VLOOKUP($A10,'Orçamento sintético SD'!A:K,4,FALSE)</f>
        <v>SERVIÇOS PRELIMINARES</v>
      </c>
      <c r="C10" s="186">
        <f>VLOOKUP($A10,'Orçamento sintético SD'!A:K,10,FALSE)</f>
        <v>269725.24</v>
      </c>
      <c r="D10" s="130">
        <v>0.55200000000000005</v>
      </c>
      <c r="E10" s="130">
        <v>5.6000000000000001E-2</v>
      </c>
      <c r="F10" s="131">
        <v>5.6000000000000001E-2</v>
      </c>
      <c r="G10" s="131">
        <v>5.6000000000000001E-2</v>
      </c>
      <c r="H10" s="131">
        <v>5.6000000000000001E-2</v>
      </c>
      <c r="I10" s="131">
        <v>5.6000000000000001E-2</v>
      </c>
      <c r="J10" s="131">
        <v>5.6000000000000001E-2</v>
      </c>
      <c r="K10" s="131">
        <v>5.6000000000000001E-2</v>
      </c>
      <c r="L10" s="131">
        <v>5.6000000000000001E-2</v>
      </c>
      <c r="M10" s="132">
        <f t="shared" ref="M10:M37" si="0">SUM(D10:L10)</f>
        <v>1.0000000000000004</v>
      </c>
    </row>
    <row r="11" spans="1:13" s="116" customFormat="1" ht="15" thickTop="1" x14ac:dyDescent="0.2">
      <c r="A11" s="185"/>
      <c r="B11" s="182"/>
      <c r="C11" s="186"/>
      <c r="D11" s="133">
        <f>TRUNC($C10*D10,2)</f>
        <v>148888.32999999999</v>
      </c>
      <c r="E11" s="133">
        <f>IF(SUM($D10:E10)=1,$C10-SUM($D11:D11),TRUNC($C10*E10,2))</f>
        <v>15104.61</v>
      </c>
      <c r="F11" s="133">
        <f>IF(SUM($D10:F10)=1,$C10-SUM($D11:E11),TRUNC($C10*F10,2))</f>
        <v>15104.61</v>
      </c>
      <c r="G11" s="133">
        <f>IF(SUM($D10:G10)=1,$C10-SUM($D11:F11),TRUNC($C10*G10,2))</f>
        <v>15104.61</v>
      </c>
      <c r="H11" s="133">
        <f>IF(SUM($D10:H10)=1,$C10-SUM($D11:G11),TRUNC($C10*H10,2))</f>
        <v>15104.61</v>
      </c>
      <c r="I11" s="133">
        <f>IF(SUM($D10:I10)=1,$C10-SUM($D11:H11),TRUNC($C10*I10,2))</f>
        <v>15104.61</v>
      </c>
      <c r="J11" s="133">
        <f>IF(SUM($D10:J10)=1,$C10-SUM($D11:I11),TRUNC($C10*J10,2))</f>
        <v>15104.61</v>
      </c>
      <c r="K11" s="133">
        <f>IF(SUM($D10:K10)=1,$C10-SUM($D11:J11),TRUNC($C10*K10,2))</f>
        <v>15104.61</v>
      </c>
      <c r="L11" s="133">
        <f>IF(SUM($D10:L10)=1,$C10-SUM($D11:K11),TRUNC($C10*L10,2))</f>
        <v>15104.640000000072</v>
      </c>
      <c r="M11" s="134">
        <f t="shared" si="0"/>
        <v>269725.24</v>
      </c>
    </row>
    <row r="12" spans="1:13" s="116" customFormat="1" ht="15" thickBot="1" x14ac:dyDescent="0.25">
      <c r="A12" s="185">
        <v>2</v>
      </c>
      <c r="B12" s="182" t="str">
        <f>VLOOKUP($A12,'Orçamento sintético SD'!A:K,4,FALSE)</f>
        <v>REMOÇÕES, DEMOLIÇÕES E SUPRESSÕES</v>
      </c>
      <c r="C12" s="186">
        <f>VLOOKUP($A12,'Orçamento sintético SD'!A:K,10,FALSE)</f>
        <v>220258.56999999998</v>
      </c>
      <c r="D12" s="130">
        <v>0.25</v>
      </c>
      <c r="E12" s="130">
        <v>0.25</v>
      </c>
      <c r="F12" s="130">
        <v>0.25</v>
      </c>
      <c r="G12" s="130">
        <v>0.25</v>
      </c>
      <c r="H12" s="130"/>
      <c r="I12" s="130"/>
      <c r="J12" s="130"/>
      <c r="K12" s="130"/>
      <c r="L12" s="130"/>
      <c r="M12" s="132">
        <f t="shared" si="0"/>
        <v>1</v>
      </c>
    </row>
    <row r="13" spans="1:13" s="116" customFormat="1" ht="15" thickTop="1" x14ac:dyDescent="0.2">
      <c r="A13" s="185"/>
      <c r="B13" s="182"/>
      <c r="C13" s="186"/>
      <c r="D13" s="133">
        <f>TRUNC($C12*D12,2)</f>
        <v>55064.639999999999</v>
      </c>
      <c r="E13" s="133">
        <f>IF(SUM($D12:E12)=1,$C12-SUM($D13:D13),TRUNC($C12*E12,2))</f>
        <v>55064.639999999999</v>
      </c>
      <c r="F13" s="133">
        <f>IF(SUM($D12:F12)=1,$C12-SUM($D13:E13),TRUNC($C12*F12,2))</f>
        <v>55064.639999999999</v>
      </c>
      <c r="G13" s="133">
        <f>IF(SUM($D12:G12)=1,$C12-SUM($D13:F13),TRUNC($C12*G12,2))</f>
        <v>55064.649999999994</v>
      </c>
      <c r="H13" s="133">
        <f>IF(SUM($D12:H12)=1,$C12-SUM($D13:G13),TRUNC($C12*H12,2))</f>
        <v>0</v>
      </c>
      <c r="I13" s="133">
        <f>IF(SUM($D12:I12)=1,$C12-SUM($D13:H13),TRUNC($C12*I12,2))</f>
        <v>0</v>
      </c>
      <c r="J13" s="133">
        <f>IF(SUM($D12:J12)=1,$C12-SUM($D13:I13),TRUNC($C12*J12,2))</f>
        <v>0</v>
      </c>
      <c r="K13" s="133">
        <f>IF(SUM($D12:K12)=1,$C12-SUM($D13:J13),TRUNC($C12*K12,2))</f>
        <v>0</v>
      </c>
      <c r="L13" s="133">
        <f>IF(SUM($D12:L12)=1,$C12-SUM($D13:K13),TRUNC($C12*L12,2))</f>
        <v>0</v>
      </c>
      <c r="M13" s="134">
        <f t="shared" si="0"/>
        <v>220258.56999999998</v>
      </c>
    </row>
    <row r="14" spans="1:13" s="116" customFormat="1" ht="15" thickBot="1" x14ac:dyDescent="0.25">
      <c r="A14" s="185">
        <v>3</v>
      </c>
      <c r="B14" s="182" t="str">
        <f>VLOOKUP($A14,'Orçamento sintético SD'!A:K,4,FALSE)</f>
        <v>MICRODRENAGEM - TERRAPLENAGEM</v>
      </c>
      <c r="C14" s="186">
        <f>VLOOKUP($A14,'Orçamento sintético SD'!A:K,10,FALSE)</f>
        <v>581332.77</v>
      </c>
      <c r="D14" s="130">
        <v>0.05</v>
      </c>
      <c r="E14" s="130">
        <v>0.1</v>
      </c>
      <c r="F14" s="130">
        <v>0.1</v>
      </c>
      <c r="G14" s="130">
        <v>0.15</v>
      </c>
      <c r="H14" s="130">
        <v>0.2</v>
      </c>
      <c r="I14" s="130">
        <v>0.2</v>
      </c>
      <c r="J14" s="130">
        <v>0.1</v>
      </c>
      <c r="K14" s="130">
        <v>0.05</v>
      </c>
      <c r="L14" s="130">
        <v>0.05</v>
      </c>
      <c r="M14" s="132">
        <f t="shared" si="0"/>
        <v>1</v>
      </c>
    </row>
    <row r="15" spans="1:13" s="116" customFormat="1" ht="15" thickTop="1" x14ac:dyDescent="0.2">
      <c r="A15" s="185"/>
      <c r="B15" s="182"/>
      <c r="C15" s="186"/>
      <c r="D15" s="133">
        <f>TRUNC($C14*D14,2)</f>
        <v>29066.63</v>
      </c>
      <c r="E15" s="133">
        <f>IF(SUM($D14:E14)=1,$C14-SUM($D15:D15),TRUNC($C14*E14,2))</f>
        <v>58133.27</v>
      </c>
      <c r="F15" s="133">
        <f>IF(SUM($D14:F14)=1,$C14-SUM($D15:E15),TRUNC($C14*F14,2))</f>
        <v>58133.27</v>
      </c>
      <c r="G15" s="133">
        <f>IF(SUM($D14:G14)=1,$C14-SUM($D15:F15),TRUNC($C14*G14,2))</f>
        <v>87199.91</v>
      </c>
      <c r="H15" s="133">
        <f>IF(SUM($D14:H14)=1,$C14-SUM($D15:G15),TRUNC($C14*H14,2))</f>
        <v>116266.55</v>
      </c>
      <c r="I15" s="133">
        <f>IF(SUM($D14:I14)=1,$C14-SUM($D15:H15),TRUNC($C14*I14,2))</f>
        <v>116266.55</v>
      </c>
      <c r="J15" s="133">
        <f>IF(SUM($D14:J14)=1,$C14-SUM($D15:I15),TRUNC($C14*J14,2))</f>
        <v>58133.27</v>
      </c>
      <c r="K15" s="133">
        <f>IF(SUM($D14:K14)=1,$C14-SUM($D15:J15),TRUNC($C14*K14,2))</f>
        <v>29066.63</v>
      </c>
      <c r="L15" s="133">
        <f>IF(SUM($D14:L14)=1,$C14-SUM($D15:K15),TRUNC($C14*L14,2))</f>
        <v>29066.690000000061</v>
      </c>
      <c r="M15" s="134">
        <f t="shared" si="0"/>
        <v>581332.77</v>
      </c>
    </row>
    <row r="16" spans="1:13" s="116" customFormat="1" ht="15" thickBot="1" x14ac:dyDescent="0.25">
      <c r="A16" s="185">
        <v>4</v>
      </c>
      <c r="B16" s="182" t="str">
        <f>VLOOKUP($A16,'Orçamento sintético SD'!A:K,4,FALSE)</f>
        <v>MICRODRENAGEM - GALERIAS</v>
      </c>
      <c r="C16" s="186">
        <f>VLOOKUP($A16,'Orçamento sintético SD'!A:K,10,FALSE)</f>
        <v>654171.32999999984</v>
      </c>
      <c r="D16" s="130">
        <v>0.05</v>
      </c>
      <c r="E16" s="130">
        <v>0.1</v>
      </c>
      <c r="F16" s="130">
        <v>0.1</v>
      </c>
      <c r="G16" s="130">
        <v>0.15</v>
      </c>
      <c r="H16" s="130">
        <v>0.2</v>
      </c>
      <c r="I16" s="130">
        <v>0.2</v>
      </c>
      <c r="J16" s="130">
        <v>0.1</v>
      </c>
      <c r="K16" s="130">
        <v>0.05</v>
      </c>
      <c r="L16" s="130">
        <v>0.05</v>
      </c>
      <c r="M16" s="132">
        <f t="shared" si="0"/>
        <v>1</v>
      </c>
    </row>
    <row r="17" spans="1:13" s="116" customFormat="1" ht="15" thickTop="1" x14ac:dyDescent="0.2">
      <c r="A17" s="185"/>
      <c r="B17" s="182"/>
      <c r="C17" s="186"/>
      <c r="D17" s="133">
        <f>TRUNC($C16*D16,2)</f>
        <v>32708.560000000001</v>
      </c>
      <c r="E17" s="133">
        <f>IF(SUM($D16:E16)=1,$C16-SUM($D17:D17),TRUNC($C16*E16,2))</f>
        <v>65417.13</v>
      </c>
      <c r="F17" s="133">
        <f>IF(SUM($D16:F16)=1,$C16-SUM($D17:E17),TRUNC($C16*F16,2))</f>
        <v>65417.13</v>
      </c>
      <c r="G17" s="133">
        <f>IF(SUM($D16:G16)=1,$C16-SUM($D17:F17),TRUNC($C16*G16,2))</f>
        <v>98125.69</v>
      </c>
      <c r="H17" s="133">
        <f>IF(SUM($D16:H16)=1,$C16-SUM($D17:G17),TRUNC($C16*H16,2))</f>
        <v>130834.26</v>
      </c>
      <c r="I17" s="133">
        <f>IF(SUM($D16:I16)=1,$C16-SUM($D17:H17),TRUNC($C16*I16,2))</f>
        <v>130834.26</v>
      </c>
      <c r="J17" s="133">
        <f>IF(SUM($D16:J16)=1,$C16-SUM($D17:I17),TRUNC($C16*J16,2))</f>
        <v>65417.13</v>
      </c>
      <c r="K17" s="133">
        <f>IF(SUM($D16:K16)=1,$C16-SUM($D17:J17),TRUNC($C16*K16,2))</f>
        <v>32708.560000000001</v>
      </c>
      <c r="L17" s="133">
        <f>IF(SUM($D16:L16)=1,$C16-SUM($D17:K17),TRUNC($C16*L16,2))</f>
        <v>32708.609999999753</v>
      </c>
      <c r="M17" s="134">
        <f t="shared" si="0"/>
        <v>654171.32999999984</v>
      </c>
    </row>
    <row r="18" spans="1:13" s="116" customFormat="1" ht="15" thickBot="1" x14ac:dyDescent="0.25">
      <c r="A18" s="185">
        <v>5</v>
      </c>
      <c r="B18" s="182" t="str">
        <f>VLOOKUP($A18,'Orçamento sintético SD'!A:K,4,FALSE)</f>
        <v>MICRODRENAGEM - DISPOSITIVOS AUXILIARES</v>
      </c>
      <c r="C18" s="186">
        <f>VLOOKUP($A18,'Orçamento sintético SD'!A:K,10,FALSE)</f>
        <v>956448.13</v>
      </c>
      <c r="D18" s="130"/>
      <c r="E18" s="130">
        <v>0.1</v>
      </c>
      <c r="F18" s="130">
        <v>0.15</v>
      </c>
      <c r="G18" s="130">
        <v>0.15</v>
      </c>
      <c r="H18" s="130">
        <v>0.15</v>
      </c>
      <c r="I18" s="130">
        <v>0.15</v>
      </c>
      <c r="J18" s="130">
        <v>0.1</v>
      </c>
      <c r="K18" s="130">
        <v>0.1</v>
      </c>
      <c r="L18" s="130">
        <v>0.1</v>
      </c>
      <c r="M18" s="132">
        <f t="shared" si="0"/>
        <v>1</v>
      </c>
    </row>
    <row r="19" spans="1:13" s="116" customFormat="1" ht="15" thickTop="1" x14ac:dyDescent="0.2">
      <c r="A19" s="185"/>
      <c r="B19" s="182"/>
      <c r="C19" s="186"/>
      <c r="D19" s="133">
        <f>TRUNC($C18*D18,2)</f>
        <v>0</v>
      </c>
      <c r="E19" s="133">
        <f>IF(SUM($D18:E18)=1,$C18-SUM($D19:D19),TRUNC($C18*E18,2))</f>
        <v>95644.81</v>
      </c>
      <c r="F19" s="133">
        <f>IF(SUM($D18:F18)=1,$C18-SUM($D19:E19),TRUNC($C18*F18,2))</f>
        <v>143467.21</v>
      </c>
      <c r="G19" s="133">
        <f>IF(SUM($D18:G18)=1,$C18-SUM($D19:F19),TRUNC($C18*G18,2))</f>
        <v>143467.21</v>
      </c>
      <c r="H19" s="133">
        <f>IF(SUM($D18:H18)=1,$C18-SUM($D19:G19),TRUNC($C18*H18,2))</f>
        <v>143467.21</v>
      </c>
      <c r="I19" s="133">
        <f>IF(SUM($D18:I18)=1,$C18-SUM($D19:H19),TRUNC($C18*I18,2))</f>
        <v>143467.21</v>
      </c>
      <c r="J19" s="133">
        <f>IF(SUM($D18:J18)=1,$C18-SUM($D19:I19),TRUNC($C18*J18,2))</f>
        <v>95644.81</v>
      </c>
      <c r="K19" s="133">
        <f>IF(SUM($D18:K18)=1,$C18-SUM($D19:J19),TRUNC($C18*K18,2))</f>
        <v>95644.81</v>
      </c>
      <c r="L19" s="133">
        <f>IF(SUM($D18:L18)=1,$C18-SUM($D19:K19),TRUNC($C18*L18,2))</f>
        <v>95644.859999999986</v>
      </c>
      <c r="M19" s="134">
        <f t="shared" si="0"/>
        <v>956448.13</v>
      </c>
    </row>
    <row r="20" spans="1:13" s="116" customFormat="1" ht="15" thickBot="1" x14ac:dyDescent="0.25">
      <c r="A20" s="185">
        <v>6</v>
      </c>
      <c r="B20" s="182" t="str">
        <f>VLOOKUP($A20,'Orçamento sintético SD'!A:K,4,FALSE)</f>
        <v>MICRODRENAGEM - RECOMPOSIÇÃO DE PAVIMENTO</v>
      </c>
      <c r="C20" s="186">
        <f>VLOOKUP($A20,'Orçamento sintético SD'!A:K,10,FALSE)</f>
        <v>47233.54</v>
      </c>
      <c r="D20" s="130">
        <v>0.25</v>
      </c>
      <c r="E20" s="131">
        <v>0.25</v>
      </c>
      <c r="F20" s="131">
        <v>0.25</v>
      </c>
      <c r="G20" s="131">
        <v>0.25</v>
      </c>
      <c r="H20" s="131"/>
      <c r="I20" s="131"/>
      <c r="J20" s="131"/>
      <c r="K20" s="131"/>
      <c r="L20" s="131"/>
      <c r="M20" s="132">
        <f t="shared" si="0"/>
        <v>1</v>
      </c>
    </row>
    <row r="21" spans="1:13" s="116" customFormat="1" ht="15" thickTop="1" x14ac:dyDescent="0.2">
      <c r="A21" s="185"/>
      <c r="B21" s="182"/>
      <c r="C21" s="186"/>
      <c r="D21" s="133">
        <f>TRUNC($C20*D20,2)</f>
        <v>11808.38</v>
      </c>
      <c r="E21" s="133">
        <f>IF(SUM($D20:E20)=1,$C20-SUM($D21:D21),TRUNC($C20*E20,2))</f>
        <v>11808.38</v>
      </c>
      <c r="F21" s="133">
        <f>IF(SUM($D20:F20)=1,$C20-SUM($D21:E21),TRUNC($C20*F20,2))</f>
        <v>11808.38</v>
      </c>
      <c r="G21" s="133">
        <f>IF(SUM($D20:G20)=1,$C20-SUM($D21:F21),TRUNC($C20*G20,2))</f>
        <v>11808.400000000001</v>
      </c>
      <c r="H21" s="133">
        <f>IF(SUM($D20:H20)=1,$C20-SUM($D21:G21),TRUNC($C20*H20,2))</f>
        <v>0</v>
      </c>
      <c r="I21" s="133">
        <f>IF(SUM($D20:I20)=1,$C20-SUM($D21:H21),TRUNC($C20*I20,2))</f>
        <v>0</v>
      </c>
      <c r="J21" s="133">
        <f>IF(SUM($D20:J20)=1,$C20-SUM($D21:I21),TRUNC($C20*J20,2))</f>
        <v>0</v>
      </c>
      <c r="K21" s="133">
        <f>IF(SUM($D20:K20)=1,$C20-SUM($D21:J21),TRUNC($C20*K20,2))</f>
        <v>0</v>
      </c>
      <c r="L21" s="133">
        <f>IF(SUM($D20:L20)=1,$C20-SUM($D21:K21),TRUNC($C20*L20,2))</f>
        <v>0</v>
      </c>
      <c r="M21" s="134">
        <f t="shared" si="0"/>
        <v>47233.54</v>
      </c>
    </row>
    <row r="22" spans="1:13" s="116" customFormat="1" ht="15" thickBot="1" x14ac:dyDescent="0.25">
      <c r="A22" s="185">
        <v>7</v>
      </c>
      <c r="B22" s="182" t="str">
        <f>VLOOKUP($A22,'Orçamento sintético SD'!A:K,4,FALSE)</f>
        <v>IMPLANTAÇÃO DE VIAS - TERRAPLENAGEM</v>
      </c>
      <c r="C22" s="186">
        <f>VLOOKUP($A22,'Orçamento sintético SD'!A:K,10,FALSE)</f>
        <v>786167.72</v>
      </c>
      <c r="D22" s="130">
        <v>0.05</v>
      </c>
      <c r="E22" s="131">
        <v>0.1</v>
      </c>
      <c r="F22" s="131">
        <v>0.1</v>
      </c>
      <c r="G22" s="131">
        <v>0.15</v>
      </c>
      <c r="H22" s="131">
        <v>0.15</v>
      </c>
      <c r="I22" s="131">
        <v>0.15</v>
      </c>
      <c r="J22" s="131">
        <v>0.1</v>
      </c>
      <c r="K22" s="131">
        <v>0.1</v>
      </c>
      <c r="L22" s="131">
        <v>0.1</v>
      </c>
      <c r="M22" s="132">
        <f t="shared" si="0"/>
        <v>1</v>
      </c>
    </row>
    <row r="23" spans="1:13" s="116" customFormat="1" ht="15" thickTop="1" x14ac:dyDescent="0.2">
      <c r="A23" s="185"/>
      <c r="B23" s="182"/>
      <c r="C23" s="186"/>
      <c r="D23" s="133">
        <f>TRUNC($C22*D22,2)</f>
        <v>39308.379999999997</v>
      </c>
      <c r="E23" s="133">
        <f>IF(SUM($D22:E22)=1,$C22-SUM($D23:D23),TRUNC($C22*E22,2))</f>
        <v>78616.77</v>
      </c>
      <c r="F23" s="133">
        <f>IF(SUM($D22:F22)=1,$C22-SUM($D23:E23),TRUNC($C22*F22,2))</f>
        <v>78616.77</v>
      </c>
      <c r="G23" s="133">
        <f>IF(SUM($D22:G22)=1,$C22-SUM($D23:F23),TRUNC($C22*G22,2))</f>
        <v>117925.15</v>
      </c>
      <c r="H23" s="133">
        <f>IF(SUM($D22:H22)=1,$C22-SUM($D23:G23),TRUNC($C22*H22,2))</f>
        <v>117925.15</v>
      </c>
      <c r="I23" s="133">
        <f>IF(SUM($D22:I22)=1,$C22-SUM($D23:H23),TRUNC($C22*I22,2))</f>
        <v>117925.15</v>
      </c>
      <c r="J23" s="133">
        <f>IF(SUM($D22:J22)=1,$C22-SUM($D23:I23),TRUNC($C22*J22,2))</f>
        <v>78616.77</v>
      </c>
      <c r="K23" s="133">
        <f>IF(SUM($D22:K22)=1,$C22-SUM($D23:J23),TRUNC($C22*K22,2))</f>
        <v>78616.77</v>
      </c>
      <c r="L23" s="133">
        <f>IF(SUM($D22:L22)=1,$C22-SUM($D23:K23),TRUNC($C22*L22,2))</f>
        <v>78616.809999999939</v>
      </c>
      <c r="M23" s="134">
        <f t="shared" si="0"/>
        <v>786167.72</v>
      </c>
    </row>
    <row r="24" spans="1:13" s="116" customFormat="1" ht="15" thickBot="1" x14ac:dyDescent="0.25">
      <c r="A24" s="185">
        <v>8</v>
      </c>
      <c r="B24" s="182" t="str">
        <f>VLOOKUP($A24,'Orçamento sintético SD'!A:K,4,FALSE)</f>
        <v>IMPLANTAÇÃO DE VIAS - PAVIMENTAÇÃO</v>
      </c>
      <c r="C24" s="186">
        <f>VLOOKUP($A24,'Orçamento sintético SD'!A:K,10,FALSE)</f>
        <v>5938486.4699999997</v>
      </c>
      <c r="D24" s="130">
        <v>0.05</v>
      </c>
      <c r="E24" s="131">
        <v>0.1</v>
      </c>
      <c r="F24" s="131">
        <v>0.1</v>
      </c>
      <c r="G24" s="131">
        <v>0.15</v>
      </c>
      <c r="H24" s="131">
        <v>0.15</v>
      </c>
      <c r="I24" s="131">
        <v>0.15</v>
      </c>
      <c r="J24" s="131">
        <v>0.1</v>
      </c>
      <c r="K24" s="131">
        <v>0.1</v>
      </c>
      <c r="L24" s="131">
        <v>0.1</v>
      </c>
      <c r="M24" s="132">
        <f t="shared" si="0"/>
        <v>1</v>
      </c>
    </row>
    <row r="25" spans="1:13" s="116" customFormat="1" ht="15" thickTop="1" x14ac:dyDescent="0.2">
      <c r="A25" s="185"/>
      <c r="B25" s="182"/>
      <c r="C25" s="186"/>
      <c r="D25" s="133">
        <f>TRUNC($C24*D24,2)</f>
        <v>296924.32</v>
      </c>
      <c r="E25" s="133">
        <f>IF(SUM($D24:E24)=1,$C24-SUM($D25:D25),TRUNC($C24*E24,2))</f>
        <v>593848.64</v>
      </c>
      <c r="F25" s="133">
        <f>IF(SUM($D24:F24)=1,$C24-SUM($D25:E25),TRUNC($C24*F24,2))</f>
        <v>593848.64</v>
      </c>
      <c r="G25" s="133">
        <f>IF(SUM($D24:G24)=1,$C24-SUM($D25:F25),TRUNC($C24*G24,2))</f>
        <v>890772.97</v>
      </c>
      <c r="H25" s="133">
        <f>IF(SUM($D24:H24)=1,$C24-SUM($D25:G25),TRUNC($C24*H24,2))</f>
        <v>890772.97</v>
      </c>
      <c r="I25" s="133">
        <f>IF(SUM($D24:I24)=1,$C24-SUM($D25:H25),TRUNC($C24*I24,2))</f>
        <v>890772.97</v>
      </c>
      <c r="J25" s="133">
        <f>IF(SUM($D24:J24)=1,$C24-SUM($D25:I25),TRUNC($C24*J24,2))</f>
        <v>593848.64</v>
      </c>
      <c r="K25" s="133">
        <f>IF(SUM($D24:K24)=1,$C24-SUM($D25:J25),TRUNC($C24*K24,2))</f>
        <v>593848.64</v>
      </c>
      <c r="L25" s="133">
        <f>IF(SUM($D24:L24)=1,$C24-SUM($D25:K25),TRUNC($C24*L24,2))</f>
        <v>593848.68000000063</v>
      </c>
      <c r="M25" s="134">
        <f t="shared" si="0"/>
        <v>5938486.4699999997</v>
      </c>
    </row>
    <row r="26" spans="1:13" s="116" customFormat="1" ht="15" thickBot="1" x14ac:dyDescent="0.25">
      <c r="A26" s="185">
        <v>9</v>
      </c>
      <c r="B26" s="182" t="str">
        <f>VLOOKUP($A26,'Orçamento sintético SD'!A:K,4,FALSE)</f>
        <v>SERVIÇOS COMPLEMENTARES</v>
      </c>
      <c r="C26" s="186">
        <f>VLOOKUP($A26,'Orçamento sintético SD'!A:K,10,FALSE)</f>
        <v>622108.92000000004</v>
      </c>
      <c r="D26" s="130"/>
      <c r="E26" s="131"/>
      <c r="F26" s="131"/>
      <c r="G26" s="131">
        <v>0.1</v>
      </c>
      <c r="H26" s="131">
        <v>0.1</v>
      </c>
      <c r="I26" s="131">
        <v>0.2</v>
      </c>
      <c r="J26" s="131">
        <v>0.2</v>
      </c>
      <c r="K26" s="131">
        <v>0.2</v>
      </c>
      <c r="L26" s="131">
        <v>0.2</v>
      </c>
      <c r="M26" s="132">
        <f t="shared" si="0"/>
        <v>1</v>
      </c>
    </row>
    <row r="27" spans="1:13" s="116" customFormat="1" ht="15" thickTop="1" x14ac:dyDescent="0.2">
      <c r="A27" s="185"/>
      <c r="B27" s="182"/>
      <c r="C27" s="186"/>
      <c r="D27" s="133">
        <f>TRUNC($C26*D26,2)</f>
        <v>0</v>
      </c>
      <c r="E27" s="133">
        <f>IF(SUM($D26:E26)=1,$C26-SUM($D27:D27),TRUNC($C26*E26,2))</f>
        <v>0</v>
      </c>
      <c r="F27" s="133">
        <f>IF(SUM($D26:F26)=1,$C26-SUM($D27:E27),TRUNC($C26*F26,2))</f>
        <v>0</v>
      </c>
      <c r="G27" s="133">
        <f>IF(SUM($D26:G26)=1,$C26-SUM($D27:F27),TRUNC($C26*G26,2))</f>
        <v>62210.89</v>
      </c>
      <c r="H27" s="133">
        <f>IF(SUM($D26:H26)=1,$C26-SUM($D27:G27),TRUNC($C26*H26,2))</f>
        <v>62210.89</v>
      </c>
      <c r="I27" s="133">
        <f>IF(SUM($D26:I26)=1,$C26-SUM($D27:H27),TRUNC($C26*I26,2))</f>
        <v>124421.78</v>
      </c>
      <c r="J27" s="133">
        <f>IF(SUM($D26:J26)=1,$C26-SUM($D27:I27),TRUNC($C26*J26,2))</f>
        <v>124421.78</v>
      </c>
      <c r="K27" s="133">
        <f>IF(SUM($D26:K26)=1,$C26-SUM($D27:J27),TRUNC($C26*K26,2))</f>
        <v>124421.78</v>
      </c>
      <c r="L27" s="133">
        <f>IF(SUM($D26:L26)=1,$C26-SUM($D27:K27),TRUNC($C26*L26,2))</f>
        <v>124421.80000000005</v>
      </c>
      <c r="M27" s="134">
        <f t="shared" si="0"/>
        <v>622108.92000000004</v>
      </c>
    </row>
    <row r="28" spans="1:13" s="116" customFormat="1" ht="15" thickBot="1" x14ac:dyDescent="0.25">
      <c r="A28" s="185">
        <v>10</v>
      </c>
      <c r="B28" s="182" t="str">
        <f>VLOOKUP($A28,'Orçamento sintético SD'!A:K,4,FALSE)</f>
        <v>PASSEIO COM ACESSIBILIDADE</v>
      </c>
      <c r="C28" s="186">
        <f>VLOOKUP($A28,'Orçamento sintético SD'!A:K,10,FALSE)</f>
        <v>1047808</v>
      </c>
      <c r="D28" s="130"/>
      <c r="E28" s="131"/>
      <c r="F28" s="131"/>
      <c r="G28" s="131">
        <v>0.1</v>
      </c>
      <c r="H28" s="131">
        <v>0.1</v>
      </c>
      <c r="I28" s="131">
        <v>0.2</v>
      </c>
      <c r="J28" s="131">
        <v>0.2</v>
      </c>
      <c r="K28" s="131">
        <v>0.2</v>
      </c>
      <c r="L28" s="131">
        <v>0.2</v>
      </c>
      <c r="M28" s="132">
        <f t="shared" si="0"/>
        <v>1</v>
      </c>
    </row>
    <row r="29" spans="1:13" s="116" customFormat="1" ht="15" thickTop="1" x14ac:dyDescent="0.2">
      <c r="A29" s="185"/>
      <c r="B29" s="182"/>
      <c r="C29" s="186"/>
      <c r="D29" s="133">
        <f>TRUNC($C28*D28,2)</f>
        <v>0</v>
      </c>
      <c r="E29" s="133">
        <f>IF(SUM($D28:E28)=1,$C28-SUM($D29:D29),TRUNC($C28*E28,2))</f>
        <v>0</v>
      </c>
      <c r="F29" s="133">
        <f>IF(SUM($D28:F28)=1,$C28-SUM($D29:E29),TRUNC($C28*F28,2))</f>
        <v>0</v>
      </c>
      <c r="G29" s="133">
        <f>IF(SUM($D28:G28)=1,$C28-SUM($D29:F29),TRUNC($C28*G28,2))</f>
        <v>104780.8</v>
      </c>
      <c r="H29" s="133">
        <f>IF(SUM($D28:H28)=1,$C28-SUM($D29:G29),TRUNC($C28*H28,2))</f>
        <v>104780.8</v>
      </c>
      <c r="I29" s="133">
        <f>IF(SUM($D28:I28)=1,$C28-SUM($D29:H29),TRUNC($C28*I28,2))</f>
        <v>209561.60000000001</v>
      </c>
      <c r="J29" s="133">
        <f>IF(SUM($D28:J28)=1,$C28-SUM($D29:I29),TRUNC($C28*J28,2))</f>
        <v>209561.60000000001</v>
      </c>
      <c r="K29" s="133">
        <f>IF(SUM($D28:K28)=1,$C28-SUM($D29:J29),TRUNC($C28*K28,2))</f>
        <v>209561.60000000001</v>
      </c>
      <c r="L29" s="133">
        <f>IF(SUM($D28:L28)=1,$C28-SUM($D29:K29),TRUNC($C28*L28,2))</f>
        <v>209561.59999999998</v>
      </c>
      <c r="M29" s="134">
        <f t="shared" si="0"/>
        <v>1047808</v>
      </c>
    </row>
    <row r="30" spans="1:13" s="116" customFormat="1" ht="15" thickBot="1" x14ac:dyDescent="0.25">
      <c r="A30" s="185">
        <v>11</v>
      </c>
      <c r="B30" s="182" t="str">
        <f>VLOOKUP($A30,'Orçamento sintético SD'!A:K,4,FALSE)</f>
        <v>SINALIZAÇÃO VIÁRIA DEFINITIVA HORIZONTAL E VERTICAL E DISPOSITIVOS DE SEGURANÇA</v>
      </c>
      <c r="C30" s="186">
        <f>VLOOKUP($A30,'Orçamento sintético SD'!A:K,10,FALSE)</f>
        <v>159332.81</v>
      </c>
      <c r="D30" s="130"/>
      <c r="E30" s="131"/>
      <c r="F30" s="131"/>
      <c r="G30" s="131"/>
      <c r="H30" s="131"/>
      <c r="I30" s="131">
        <v>0.25</v>
      </c>
      <c r="J30" s="131">
        <v>0.25</v>
      </c>
      <c r="K30" s="131">
        <v>0.25</v>
      </c>
      <c r="L30" s="131">
        <v>0.25</v>
      </c>
      <c r="M30" s="132">
        <f t="shared" si="0"/>
        <v>1</v>
      </c>
    </row>
    <row r="31" spans="1:13" s="116" customFormat="1" ht="15" thickTop="1" x14ac:dyDescent="0.2">
      <c r="A31" s="185"/>
      <c r="B31" s="182"/>
      <c r="C31" s="186"/>
      <c r="D31" s="133">
        <f>TRUNC($C30*D30,2)</f>
        <v>0</v>
      </c>
      <c r="E31" s="133">
        <f>IF(SUM($D30:E30)=1,$C30-SUM($D31:D31),TRUNC($C30*E30,2))</f>
        <v>0</v>
      </c>
      <c r="F31" s="133">
        <f>IF(SUM($D30:F30)=1,$C30-SUM($D31:E31),TRUNC($C30*F30,2))</f>
        <v>0</v>
      </c>
      <c r="G31" s="133">
        <f>IF(SUM($D30:G30)=1,$C30-SUM($D31:F31),TRUNC($C30*G30,2))</f>
        <v>0</v>
      </c>
      <c r="H31" s="133">
        <f>IF(SUM($D30:H30)=1,$C30-SUM($D31:G31),TRUNC($C30*H30,2))</f>
        <v>0</v>
      </c>
      <c r="I31" s="133">
        <f>IF(SUM($D30:I30)=1,$C30-SUM($D31:H31),TRUNC($C30*I30,2))</f>
        <v>39833.199999999997</v>
      </c>
      <c r="J31" s="133">
        <f>IF(SUM($D30:J30)=1,$C30-SUM($D31:I31),TRUNC($C30*J30,2))</f>
        <v>39833.199999999997</v>
      </c>
      <c r="K31" s="133">
        <f>IF(SUM($D30:K30)=1,$C30-SUM($D31:J31),TRUNC($C30*K30,2))</f>
        <v>39833.199999999997</v>
      </c>
      <c r="L31" s="133">
        <f>IF(SUM($D30:L30)=1,$C30-SUM($D31:K31),TRUNC($C30*L30,2))</f>
        <v>39833.210000000006</v>
      </c>
      <c r="M31" s="134">
        <f t="shared" si="0"/>
        <v>159332.81</v>
      </c>
    </row>
    <row r="32" spans="1:13" s="116" customFormat="1" ht="15" thickBot="1" x14ac:dyDescent="0.25">
      <c r="A32" s="185">
        <v>12</v>
      </c>
      <c r="B32" s="182" t="str">
        <f>VLOOKUP($A32,'Orçamento sintético SD'!A:K,4,FALSE)</f>
        <v>ADMINISTRAÇÃO LOCAL</v>
      </c>
      <c r="C32" s="186">
        <f>VLOOKUP($A32,'Orçamento sintético SD'!A:K,10,FALSE)</f>
        <v>467622.62</v>
      </c>
      <c r="D32" s="135">
        <v>5.4399999999999997E-2</v>
      </c>
      <c r="E32" s="136">
        <v>8.6300000000000002E-2</v>
      </c>
      <c r="F32" s="136">
        <v>9.0499999999999997E-2</v>
      </c>
      <c r="G32" s="136">
        <v>0.1406</v>
      </c>
      <c r="H32" s="136">
        <v>0.14019999999999999</v>
      </c>
      <c r="I32" s="136">
        <v>0.1585</v>
      </c>
      <c r="J32" s="136">
        <v>0.1135</v>
      </c>
      <c r="K32" s="136">
        <v>0.108</v>
      </c>
      <c r="L32" s="136">
        <v>0.10799999999999998</v>
      </c>
      <c r="M32" s="132">
        <f t="shared" si="0"/>
        <v>1</v>
      </c>
    </row>
    <row r="33" spans="1:14" s="116" customFormat="1" ht="15" thickTop="1" x14ac:dyDescent="0.2">
      <c r="A33" s="185"/>
      <c r="B33" s="182"/>
      <c r="C33" s="186"/>
      <c r="D33" s="133">
        <f>TRUNC($C32*D32,2)</f>
        <v>25438.67</v>
      </c>
      <c r="E33" s="133">
        <f>IF(SUM($D32:E32)=1,$C32-SUM($D33:D33),TRUNC($C32*E32,2))</f>
        <v>40355.83</v>
      </c>
      <c r="F33" s="133">
        <f>IF(SUM($D32:F32)=1,$C32-SUM($D33:E33),TRUNC($C32*F32,2))</f>
        <v>42319.839999999997</v>
      </c>
      <c r="G33" s="133">
        <f>IF(SUM($D32:G32)=1,$C32-SUM($D33:F33),TRUNC($C32*G32,2))</f>
        <v>65747.740000000005</v>
      </c>
      <c r="H33" s="133">
        <f>IF(SUM($D32:H32)=1,$C32-SUM($D33:G33),TRUNC($C32*H32,2))</f>
        <v>65560.69</v>
      </c>
      <c r="I33" s="133">
        <f>IF(SUM($D32:I32)=1,$C32-SUM($D33:H33),TRUNC($C32*I32,2))</f>
        <v>74118.179999999993</v>
      </c>
      <c r="J33" s="133">
        <f>IF(SUM($D32:J32)=1,$C32-SUM($D33:I33),TRUNC($C32*J32,2))</f>
        <v>53075.16</v>
      </c>
      <c r="K33" s="133">
        <f>IF(SUM($D32:K32)=1,$C32-SUM($D33:J33),TRUNC($C32*K32,2))</f>
        <v>50503.24</v>
      </c>
      <c r="L33" s="133">
        <f>IF(SUM($D32:L32)=1,$C32-SUM($D33:K33),TRUNC($C32*L32,2))</f>
        <v>50503.270000000019</v>
      </c>
      <c r="M33" s="134">
        <f t="shared" si="0"/>
        <v>467622.62</v>
      </c>
    </row>
    <row r="34" spans="1:14" s="116" customFormat="1" x14ac:dyDescent="0.2">
      <c r="A34" s="180" t="s">
        <v>12</v>
      </c>
      <c r="B34" s="181"/>
      <c r="C34" s="187">
        <f>SUM(C10:C33)</f>
        <v>11750696.119999999</v>
      </c>
      <c r="D34" s="137">
        <f t="shared" ref="D34:L34" si="1">SUMIF(D10:D33,"&gt;1")</f>
        <v>639207.91</v>
      </c>
      <c r="E34" s="137">
        <f t="shared" si="1"/>
        <v>1013994.08</v>
      </c>
      <c r="F34" s="137">
        <f t="shared" si="1"/>
        <v>1063780.49</v>
      </c>
      <c r="G34" s="137">
        <f t="shared" si="1"/>
        <v>1652208.0199999998</v>
      </c>
      <c r="H34" s="137">
        <f t="shared" si="1"/>
        <v>1646923.13</v>
      </c>
      <c r="I34" s="137">
        <f t="shared" si="1"/>
        <v>1862305.51</v>
      </c>
      <c r="J34" s="137">
        <f t="shared" si="1"/>
        <v>1333656.97</v>
      </c>
      <c r="K34" s="137">
        <f t="shared" si="1"/>
        <v>1269309.8400000001</v>
      </c>
      <c r="L34" s="137">
        <f t="shared" si="1"/>
        <v>1269310.1700000004</v>
      </c>
      <c r="M34" s="137">
        <f>SUM(D34:L34)</f>
        <v>11750696.119999999</v>
      </c>
    </row>
    <row r="35" spans="1:14" s="116" customFormat="1" x14ac:dyDescent="0.2">
      <c r="A35" s="180"/>
      <c r="B35" s="181"/>
      <c r="C35" s="188"/>
      <c r="D35" s="138">
        <f>D34/$C$34</f>
        <v>5.4397450455045897E-2</v>
      </c>
      <c r="E35" s="138">
        <f>E34/$C$34</f>
        <v>8.6292256190180508E-2</v>
      </c>
      <c r="F35" s="138">
        <f t="shared" ref="F35" si="2">F34/$C$34</f>
        <v>9.0529146455367623E-2</v>
      </c>
      <c r="G35" s="138">
        <f t="shared" ref="G35:H35" si="3">G34/$C$34</f>
        <v>0.14060511846510076</v>
      </c>
      <c r="H35" s="138">
        <f t="shared" si="3"/>
        <v>0.14015536723793687</v>
      </c>
      <c r="I35" s="138">
        <f>I34/$C$34</f>
        <v>0.15848469664961434</v>
      </c>
      <c r="J35" s="138">
        <f>J34/$C$34</f>
        <v>0.11349599686524785</v>
      </c>
      <c r="K35" s="138">
        <f>K34/$C$34</f>
        <v>0.10801996979903181</v>
      </c>
      <c r="L35" s="138">
        <f>L34/$C$34</f>
        <v>0.10801999788247443</v>
      </c>
      <c r="M35" s="138">
        <f t="shared" si="0"/>
        <v>1.0000000000000002</v>
      </c>
    </row>
    <row r="36" spans="1:14" s="116" customFormat="1" hidden="1" x14ac:dyDescent="0.2">
      <c r="A36" s="183" t="s">
        <v>17</v>
      </c>
      <c r="B36" s="184"/>
      <c r="C36" s="139">
        <f>ROUND(N36/C34,8)</f>
        <v>0.95</v>
      </c>
      <c r="D36" s="140">
        <f t="shared" ref="D36:K36" si="4">TRUNC($C36*D$34,2)</f>
        <v>607247.51</v>
      </c>
      <c r="E36" s="140">
        <f t="shared" si="4"/>
        <v>963294.37</v>
      </c>
      <c r="F36" s="140">
        <f t="shared" si="4"/>
        <v>1010591.46</v>
      </c>
      <c r="G36" s="140">
        <f t="shared" si="4"/>
        <v>1569597.61</v>
      </c>
      <c r="H36" s="140">
        <f t="shared" si="4"/>
        <v>1564576.97</v>
      </c>
      <c r="I36" s="140">
        <f t="shared" si="4"/>
        <v>1769190.23</v>
      </c>
      <c r="J36" s="140">
        <f t="shared" si="4"/>
        <v>1266974.1200000001</v>
      </c>
      <c r="K36" s="140">
        <f t="shared" si="4"/>
        <v>1205844.3400000001</v>
      </c>
      <c r="L36" s="140">
        <f>N36-SUM(D36:K36)</f>
        <v>1205844.7000000011</v>
      </c>
      <c r="M36" s="140">
        <f t="shared" si="0"/>
        <v>11163161.310000001</v>
      </c>
      <c r="N36" s="150">
        <f>TRUNC(95%*C34,2)</f>
        <v>11163161.310000001</v>
      </c>
    </row>
    <row r="37" spans="1:14" s="116" customFormat="1" hidden="1" x14ac:dyDescent="0.2">
      <c r="A37" s="141"/>
      <c r="B37" s="142" t="s">
        <v>39</v>
      </c>
      <c r="C37" s="143">
        <f>1-C36</f>
        <v>5.0000000000000044E-2</v>
      </c>
      <c r="D37" s="140">
        <f t="shared" ref="D37:H37" si="5">D34-D36</f>
        <v>31960.400000000023</v>
      </c>
      <c r="E37" s="140">
        <f t="shared" si="5"/>
        <v>50699.709999999963</v>
      </c>
      <c r="F37" s="140">
        <f t="shared" si="5"/>
        <v>53189.030000000028</v>
      </c>
      <c r="G37" s="140">
        <f t="shared" si="5"/>
        <v>82610.409999999683</v>
      </c>
      <c r="H37" s="140">
        <f t="shared" si="5"/>
        <v>82346.159999999916</v>
      </c>
      <c r="I37" s="140">
        <f t="shared" ref="I37:L37" si="6">I34-I36</f>
        <v>93115.280000000028</v>
      </c>
      <c r="J37" s="140">
        <f t="shared" si="6"/>
        <v>66682.84999999986</v>
      </c>
      <c r="K37" s="140">
        <f t="shared" si="6"/>
        <v>63465.5</v>
      </c>
      <c r="L37" s="140">
        <f t="shared" si="6"/>
        <v>63465.469999999274</v>
      </c>
      <c r="M37" s="140">
        <f t="shared" si="0"/>
        <v>587534.80999999878</v>
      </c>
      <c r="N37" s="117"/>
    </row>
    <row r="38" spans="1:14" s="116" customFormat="1" x14ac:dyDescent="0.2">
      <c r="A38" s="180" t="s">
        <v>18</v>
      </c>
      <c r="B38" s="181"/>
      <c r="C38" s="144" t="s">
        <v>9</v>
      </c>
      <c r="D38" s="145">
        <f>D34</f>
        <v>639207.91</v>
      </c>
      <c r="E38" s="145">
        <f t="shared" ref="E38:H38" si="7">D38+E34</f>
        <v>1653201.99</v>
      </c>
      <c r="F38" s="145">
        <f t="shared" si="7"/>
        <v>2716982.48</v>
      </c>
      <c r="G38" s="145">
        <f t="shared" si="7"/>
        <v>4369190.5</v>
      </c>
      <c r="H38" s="145">
        <f t="shared" si="7"/>
        <v>6016113.6299999999</v>
      </c>
      <c r="I38" s="145">
        <f t="shared" ref="I38" si="8">H38+I34</f>
        <v>7878419.1399999997</v>
      </c>
      <c r="J38" s="145">
        <f t="shared" ref="J38" si="9">I38+J34</f>
        <v>9212076.1099999994</v>
      </c>
      <c r="K38" s="145">
        <f t="shared" ref="K38:L38" si="10">J38+K34</f>
        <v>10481385.949999999</v>
      </c>
      <c r="L38" s="145">
        <f t="shared" si="10"/>
        <v>11750696.119999999</v>
      </c>
      <c r="M38" s="146"/>
    </row>
    <row r="39" spans="1:14" s="116" customFormat="1" x14ac:dyDescent="0.2">
      <c r="A39" s="180"/>
      <c r="B39" s="181"/>
      <c r="C39" s="147" t="s">
        <v>10</v>
      </c>
      <c r="D39" s="148">
        <f>D38/$C$34</f>
        <v>5.4397450455045897E-2</v>
      </c>
      <c r="E39" s="148">
        <f>E38/$C$34</f>
        <v>0.1406897066452264</v>
      </c>
      <c r="F39" s="148">
        <f t="shared" ref="F39" si="11">F38/$C$34</f>
        <v>0.23121885310059404</v>
      </c>
      <c r="G39" s="148">
        <f t="shared" ref="G39:H39" si="12">G38/$C$34</f>
        <v>0.3718239715656948</v>
      </c>
      <c r="H39" s="148">
        <f t="shared" si="12"/>
        <v>0.51197933880363167</v>
      </c>
      <c r="I39" s="148">
        <f>I38/$C$34</f>
        <v>0.67046403545324595</v>
      </c>
      <c r="J39" s="148">
        <f>J38/$C$34</f>
        <v>0.78396003231849387</v>
      </c>
      <c r="K39" s="148">
        <f>K38/$C$34</f>
        <v>0.89198000211752559</v>
      </c>
      <c r="L39" s="148">
        <f>L38/$C$34</f>
        <v>1</v>
      </c>
      <c r="M39" s="149"/>
    </row>
    <row r="40" spans="1:14" s="116" customFormat="1" x14ac:dyDescent="0.2"/>
    <row r="41" spans="1:14" s="116" customFormat="1" x14ac:dyDescent="0.2"/>
    <row r="42" spans="1:14" s="116" customFormat="1" x14ac:dyDescent="0.2"/>
    <row r="43" spans="1:14" s="116" customFormat="1" x14ac:dyDescent="0.2"/>
    <row r="44" spans="1:14" s="116" customFormat="1" x14ac:dyDescent="0.2"/>
    <row r="45" spans="1:14" s="116" customFormat="1" x14ac:dyDescent="0.2"/>
    <row r="46" spans="1:14" s="116" customFormat="1" x14ac:dyDescent="0.2"/>
    <row r="47" spans="1:14" s="116" customFormat="1" x14ac:dyDescent="0.2"/>
    <row r="48" spans="1:14" s="116" customFormat="1" x14ac:dyDescent="0.2"/>
    <row r="49" s="116" customFormat="1" x14ac:dyDescent="0.2"/>
    <row r="50" s="116" customFormat="1" x14ac:dyDescent="0.2"/>
    <row r="51" s="116" customFormat="1" x14ac:dyDescent="0.2"/>
    <row r="52" s="116" customFormat="1" x14ac:dyDescent="0.2"/>
    <row r="53" s="116" customFormat="1" x14ac:dyDescent="0.2"/>
    <row r="54" s="116" customFormat="1" x14ac:dyDescent="0.2"/>
    <row r="55" s="116" customFormat="1" x14ac:dyDescent="0.2"/>
    <row r="56" s="116" customFormat="1" x14ac:dyDescent="0.2"/>
    <row r="57" s="116" customFormat="1" x14ac:dyDescent="0.2"/>
    <row r="58" s="116" customFormat="1" x14ac:dyDescent="0.2"/>
    <row r="59" s="116" customFormat="1" x14ac:dyDescent="0.2"/>
    <row r="60" s="116" customFormat="1" x14ac:dyDescent="0.2"/>
    <row r="61" s="116" customFormat="1" x14ac:dyDescent="0.2"/>
    <row r="62" s="116" customFormat="1" x14ac:dyDescent="0.2"/>
    <row r="63" s="116" customFormat="1" x14ac:dyDescent="0.2"/>
    <row r="64" s="116" customFormat="1" x14ac:dyDescent="0.2"/>
    <row r="65" s="116" customFormat="1" x14ac:dyDescent="0.2"/>
    <row r="66" s="116" customFormat="1" x14ac:dyDescent="0.2"/>
    <row r="67" s="116" customFormat="1" x14ac:dyDescent="0.2"/>
    <row r="68" s="116" customFormat="1" x14ac:dyDescent="0.2"/>
    <row r="69" s="116" customFormat="1" x14ac:dyDescent="0.2"/>
    <row r="70" s="116" customFormat="1" x14ac:dyDescent="0.2"/>
    <row r="71" s="116" customFormat="1" x14ac:dyDescent="0.2"/>
    <row r="72" s="116" customFormat="1" x14ac:dyDescent="0.2"/>
    <row r="73" s="116" customFormat="1" x14ac:dyDescent="0.2"/>
    <row r="74" s="116" customFormat="1" x14ac:dyDescent="0.2"/>
    <row r="75" s="116" customFormat="1" x14ac:dyDescent="0.2"/>
    <row r="76" s="116" customFormat="1" x14ac:dyDescent="0.2"/>
    <row r="77" s="116" customFormat="1" x14ac:dyDescent="0.2"/>
    <row r="78" s="116" customFormat="1" x14ac:dyDescent="0.2"/>
    <row r="79" s="116" customFormat="1" x14ac:dyDescent="0.2"/>
    <row r="80" s="116" customFormat="1" x14ac:dyDescent="0.2"/>
    <row r="81" s="116" customFormat="1" x14ac:dyDescent="0.2"/>
    <row r="82" s="116" customFormat="1" x14ac:dyDescent="0.2"/>
    <row r="83" s="116" customFormat="1" x14ac:dyDescent="0.2"/>
    <row r="84" s="116" customFormat="1" x14ac:dyDescent="0.2"/>
    <row r="85" s="116" customFormat="1" x14ac:dyDescent="0.2"/>
    <row r="86" s="116" customFormat="1" x14ac:dyDescent="0.2"/>
    <row r="87" s="116" customFormat="1" x14ac:dyDescent="0.2"/>
    <row r="88" s="116" customFormat="1" x14ac:dyDescent="0.2"/>
    <row r="89" s="116" customFormat="1" x14ac:dyDescent="0.2"/>
    <row r="90" s="116" customFormat="1" x14ac:dyDescent="0.2"/>
    <row r="91" s="116" customFormat="1" x14ac:dyDescent="0.2"/>
    <row r="92" s="116" customFormat="1" x14ac:dyDescent="0.2"/>
    <row r="93" s="116" customFormat="1" x14ac:dyDescent="0.2"/>
    <row r="94" s="116" customFormat="1" x14ac:dyDescent="0.2"/>
    <row r="95" s="116" customFormat="1" x14ac:dyDescent="0.2"/>
    <row r="96" s="116" customFormat="1" x14ac:dyDescent="0.2"/>
    <row r="97" s="116" customFormat="1" x14ac:dyDescent="0.2"/>
    <row r="98" s="116" customFormat="1" x14ac:dyDescent="0.2"/>
    <row r="99" s="116" customFormat="1" x14ac:dyDescent="0.2"/>
    <row r="100" s="116" customFormat="1" x14ac:dyDescent="0.2"/>
    <row r="101" s="116" customFormat="1" x14ac:dyDescent="0.2"/>
    <row r="102" s="116" customFormat="1" x14ac:dyDescent="0.2"/>
    <row r="103" s="116" customFormat="1" x14ac:dyDescent="0.2"/>
    <row r="104" s="116" customFormat="1" x14ac:dyDescent="0.2"/>
    <row r="105" s="116" customFormat="1" x14ac:dyDescent="0.2"/>
    <row r="106" s="116" customFormat="1" x14ac:dyDescent="0.2"/>
    <row r="107" s="116" customFormat="1" x14ac:dyDescent="0.2"/>
    <row r="108" s="116" customFormat="1" x14ac:dyDescent="0.2"/>
    <row r="109" s="116" customFormat="1" x14ac:dyDescent="0.2"/>
    <row r="110" s="116" customFormat="1" x14ac:dyDescent="0.2"/>
    <row r="111" s="116" customFormat="1" x14ac:dyDescent="0.2"/>
    <row r="112" s="116" customFormat="1" x14ac:dyDescent="0.2"/>
    <row r="113" s="116" customFormat="1" x14ac:dyDescent="0.2"/>
    <row r="114" s="116" customFormat="1" x14ac:dyDescent="0.2"/>
    <row r="115" s="116" customFormat="1" x14ac:dyDescent="0.2"/>
    <row r="116" s="116" customFormat="1" x14ac:dyDescent="0.2"/>
    <row r="117" s="116" customFormat="1" x14ac:dyDescent="0.2"/>
    <row r="118" s="116" customFormat="1" x14ac:dyDescent="0.2"/>
    <row r="119" s="116" customFormat="1" x14ac:dyDescent="0.2"/>
    <row r="120" s="116" customFormat="1" x14ac:dyDescent="0.2"/>
    <row r="121" s="116" customFormat="1" x14ac:dyDescent="0.2"/>
    <row r="122" s="116" customFormat="1" x14ac:dyDescent="0.2"/>
    <row r="123" s="116" customFormat="1" x14ac:dyDescent="0.2"/>
    <row r="124" s="116" customFormat="1" x14ac:dyDescent="0.2"/>
    <row r="125" s="116" customFormat="1" x14ac:dyDescent="0.2"/>
    <row r="126" s="116" customFormat="1" x14ac:dyDescent="0.2"/>
    <row r="127" s="116" customFormat="1" x14ac:dyDescent="0.2"/>
    <row r="128" s="116" customFormat="1" x14ac:dyDescent="0.2"/>
    <row r="129" spans="1:13" s="116" customFormat="1" x14ac:dyDescent="0.2"/>
    <row r="130" spans="1:13" s="116" customFormat="1" ht="25.5" customHeight="1" x14ac:dyDescent="0.2"/>
    <row r="131" spans="1:13" s="116" customFormat="1" x14ac:dyDescent="0.2"/>
    <row r="132" spans="1:13" s="116" customFormat="1" x14ac:dyDescent="0.2"/>
    <row r="133" spans="1:13" s="116" customFormat="1" x14ac:dyDescent="0.2"/>
    <row r="134" spans="1:13" s="116" customFormat="1" x14ac:dyDescent="0.2"/>
    <row r="135" spans="1:13" s="116" customFormat="1" x14ac:dyDescent="0.2"/>
    <row r="136" spans="1:13" s="116" customFormat="1" x14ac:dyDescent="0.2"/>
    <row r="137" spans="1:13" x14ac:dyDescent="0.2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</row>
    <row r="138" spans="1:13" x14ac:dyDescent="0.2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</row>
    <row r="139" spans="1:13" x14ac:dyDescent="0.2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</row>
    <row r="140" spans="1:13" x14ac:dyDescent="0.2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</row>
    <row r="141" spans="1:13" x14ac:dyDescent="0.2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</row>
    <row r="142" spans="1:13" x14ac:dyDescent="0.2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</row>
    <row r="143" spans="1:13" x14ac:dyDescent="0.2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</row>
    <row r="144" spans="1:13" x14ac:dyDescent="0.2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</row>
    <row r="145" spans="1:13" x14ac:dyDescent="0.2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</row>
    <row r="146" spans="1:13" x14ac:dyDescent="0.2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</row>
    <row r="147" spans="1:13" x14ac:dyDescent="0.2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</row>
    <row r="148" spans="1:13" x14ac:dyDescent="0.2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</row>
    <row r="149" spans="1:13" x14ac:dyDescent="0.2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</row>
    <row r="150" spans="1:13" x14ac:dyDescent="0.2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</row>
    <row r="151" spans="1:13" x14ac:dyDescent="0.2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</row>
    <row r="152" spans="1:13" x14ac:dyDescent="0.2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</row>
    <row r="153" spans="1:13" x14ac:dyDescent="0.2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</row>
    <row r="154" spans="1:13" x14ac:dyDescent="0.2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</row>
    <row r="155" spans="1:13" x14ac:dyDescent="0.2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</row>
    <row r="156" spans="1:13" x14ac:dyDescent="0.2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</row>
    <row r="157" spans="1:13" x14ac:dyDescent="0.2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</row>
    <row r="158" spans="1:13" x14ac:dyDescent="0.2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</row>
    <row r="159" spans="1:13" x14ac:dyDescent="0.2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</row>
    <row r="160" spans="1:13" x14ac:dyDescent="0.2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</row>
    <row r="161" spans="1:13" x14ac:dyDescent="0.2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x14ac:dyDescent="0.2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</row>
    <row r="163" spans="1:13" x14ac:dyDescent="0.2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</row>
    <row r="164" spans="1:13" x14ac:dyDescent="0.2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</row>
    <row r="165" spans="1:13" x14ac:dyDescent="0.2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</row>
    <row r="166" spans="1:13" x14ac:dyDescent="0.2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</row>
    <row r="167" spans="1:13" x14ac:dyDescent="0.2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</row>
    <row r="168" spans="1:13" x14ac:dyDescent="0.2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</row>
    <row r="169" spans="1:13" x14ac:dyDescent="0.2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</row>
    <row r="170" spans="1:13" x14ac:dyDescent="0.2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</row>
    <row r="171" spans="1:13" x14ac:dyDescent="0.2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</row>
    <row r="172" spans="1:13" x14ac:dyDescent="0.2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</row>
    <row r="173" spans="1:13" x14ac:dyDescent="0.2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</row>
    <row r="174" spans="1:13" x14ac:dyDescent="0.2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</row>
    <row r="175" spans="1:13" x14ac:dyDescent="0.2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</row>
    <row r="176" spans="1:13" x14ac:dyDescent="0.2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</row>
    <row r="177" spans="1:13" x14ac:dyDescent="0.2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</row>
    <row r="178" spans="1:13" x14ac:dyDescent="0.2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</row>
    <row r="179" spans="1:13" x14ac:dyDescent="0.2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</row>
    <row r="180" spans="1:13" x14ac:dyDescent="0.2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</row>
    <row r="181" spans="1:13" x14ac:dyDescent="0.2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</row>
    <row r="182" spans="1:13" x14ac:dyDescent="0.2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</row>
    <row r="183" spans="1:13" x14ac:dyDescent="0.2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</row>
    <row r="184" spans="1:13" x14ac:dyDescent="0.2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</row>
    <row r="185" spans="1:13" x14ac:dyDescent="0.2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</row>
    <row r="186" spans="1:13" x14ac:dyDescent="0.2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</row>
    <row r="187" spans="1:13" x14ac:dyDescent="0.2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</row>
    <row r="188" spans="1:13" x14ac:dyDescent="0.2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</row>
    <row r="189" spans="1:13" x14ac:dyDescent="0.2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</row>
    <row r="190" spans="1:13" x14ac:dyDescent="0.2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</row>
    <row r="191" spans="1:13" x14ac:dyDescent="0.2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</row>
    <row r="192" spans="1:13" x14ac:dyDescent="0.2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</row>
    <row r="193" spans="1:13" x14ac:dyDescent="0.2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</row>
    <row r="194" spans="1:13" x14ac:dyDescent="0.2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</row>
    <row r="195" spans="1:13" x14ac:dyDescent="0.2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</row>
    <row r="196" spans="1:13" x14ac:dyDescent="0.2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</row>
    <row r="197" spans="1:13" x14ac:dyDescent="0.2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</row>
    <row r="198" spans="1:13" x14ac:dyDescent="0.2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</row>
    <row r="199" spans="1:13" x14ac:dyDescent="0.2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</row>
    <row r="200" spans="1:13" x14ac:dyDescent="0.2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</row>
    <row r="201" spans="1:13" x14ac:dyDescent="0.2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x14ac:dyDescent="0.2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</row>
    <row r="203" spans="1:13" x14ac:dyDescent="0.2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</row>
    <row r="204" spans="1:13" x14ac:dyDescent="0.2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</row>
    <row r="205" spans="1:13" x14ac:dyDescent="0.2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</row>
    <row r="206" spans="1:13" x14ac:dyDescent="0.2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</row>
    <row r="207" spans="1:13" x14ac:dyDescent="0.2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</row>
    <row r="208" spans="1:13" x14ac:dyDescent="0.2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</row>
    <row r="209" spans="1:13" x14ac:dyDescent="0.2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</row>
    <row r="210" spans="1:13" x14ac:dyDescent="0.2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</row>
    <row r="211" spans="1:13" x14ac:dyDescent="0.2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</row>
    <row r="212" spans="1:13" x14ac:dyDescent="0.2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</row>
    <row r="213" spans="1:13" x14ac:dyDescent="0.2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</row>
    <row r="214" spans="1:13" x14ac:dyDescent="0.2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</row>
    <row r="215" spans="1:13" x14ac:dyDescent="0.2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</row>
    <row r="216" spans="1:13" x14ac:dyDescent="0.2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</row>
    <row r="217" spans="1:13" x14ac:dyDescent="0.2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</row>
    <row r="218" spans="1:13" x14ac:dyDescent="0.2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</row>
    <row r="219" spans="1:13" x14ac:dyDescent="0.2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</row>
    <row r="220" spans="1:13" x14ac:dyDescent="0.2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</row>
    <row r="221" spans="1:13" x14ac:dyDescent="0.2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</row>
    <row r="222" spans="1:13" x14ac:dyDescent="0.2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</row>
    <row r="223" spans="1:13" x14ac:dyDescent="0.2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</row>
    <row r="224" spans="1:13" x14ac:dyDescent="0.2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</row>
    <row r="225" spans="1:13" x14ac:dyDescent="0.2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</row>
    <row r="226" spans="1:13" x14ac:dyDescent="0.2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</row>
    <row r="227" spans="1:13" x14ac:dyDescent="0.2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</row>
    <row r="228" spans="1:13" x14ac:dyDescent="0.2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</row>
    <row r="229" spans="1:13" x14ac:dyDescent="0.2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</row>
    <row r="230" spans="1:13" x14ac:dyDescent="0.2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</row>
    <row r="231" spans="1:13" x14ac:dyDescent="0.2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</row>
    <row r="232" spans="1:13" x14ac:dyDescent="0.2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</row>
    <row r="233" spans="1:13" x14ac:dyDescent="0.2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</row>
    <row r="234" spans="1:13" x14ac:dyDescent="0.2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</row>
  </sheetData>
  <sheetProtection algorithmName="SHA-512" hashValue="yWqfBHkjYLafDDZfFsUogHo/+JXicofkuh+yCZlKW6KgTRH15axMe7181htsy9MsRQh0R3CbekEVZP92PKeI6w==" saltValue="JRMqrB6/RccSD38c2h+XPg==" spinCount="100000" sheet="1" scenarios="1" autoFilter="0" pivotTables="0"/>
  <mergeCells count="47">
    <mergeCell ref="A8:M8"/>
    <mergeCell ref="A3:M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:M1"/>
    <mergeCell ref="A2:M2"/>
    <mergeCell ref="A38:B39"/>
    <mergeCell ref="B32:B33"/>
    <mergeCell ref="A36:B36"/>
    <mergeCell ref="A32:A33"/>
    <mergeCell ref="C32:C33"/>
    <mergeCell ref="A34:B35"/>
    <mergeCell ref="C34:C35"/>
    <mergeCell ref="A30:A31"/>
    <mergeCell ref="B30:B31"/>
    <mergeCell ref="C30:C31"/>
    <mergeCell ref="A26:A27"/>
    <mergeCell ref="B26:B27"/>
    <mergeCell ref="C26:C27"/>
    <mergeCell ref="A28:A29"/>
  </mergeCells>
  <phoneticPr fontId="23" type="noConversion"/>
  <conditionalFormatting sqref="D10:L10 D12:L12 D14:L14 D16:L16 D18:L18 D20:L20 D22:L22 D24:L24 D26:L26 D28:L28 D30:L30 D32:L32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3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97" t="s">
        <v>24</v>
      </c>
      <c r="B1" s="197"/>
      <c r="C1" s="197"/>
      <c r="D1" s="197"/>
      <c r="E1" s="197"/>
    </row>
    <row r="2" spans="1:6" ht="24.95" customHeight="1" thickBot="1" x14ac:dyDescent="0.3">
      <c r="A2" s="198" t="s">
        <v>41</v>
      </c>
      <c r="B2" s="198"/>
      <c r="C2" s="198"/>
      <c r="D2" s="198"/>
      <c r="E2" s="198"/>
      <c r="F2" s="34"/>
    </row>
    <row r="3" spans="1:6" ht="24.95" customHeight="1" x14ac:dyDescent="0.25">
      <c r="A3" s="199" t="s">
        <v>42</v>
      </c>
      <c r="B3" s="199"/>
      <c r="C3" s="199"/>
      <c r="D3" s="199"/>
      <c r="E3" s="199"/>
      <c r="F3" s="34"/>
    </row>
    <row r="4" spans="1:6" ht="15" customHeight="1" x14ac:dyDescent="0.25">
      <c r="A4" s="35" t="s">
        <v>43</v>
      </c>
      <c r="B4" s="36" t="s">
        <v>25</v>
      </c>
      <c r="C4" s="36" t="s">
        <v>26</v>
      </c>
      <c r="D4" s="36" t="s">
        <v>44</v>
      </c>
      <c r="E4" s="37" t="s">
        <v>45</v>
      </c>
      <c r="F4" s="34"/>
    </row>
    <row r="5" spans="1:6" ht="15" customHeight="1" x14ac:dyDescent="0.25">
      <c r="A5" s="38" t="s">
        <v>46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47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48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49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50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200" t="s">
        <v>51</v>
      </c>
      <c r="B10" s="201"/>
      <c r="C10" s="41" t="s">
        <v>52</v>
      </c>
      <c r="D10" s="42">
        <v>6.4999999999999997E-3</v>
      </c>
      <c r="E10" s="204">
        <f>SUM(D10:D12)</f>
        <v>8.6499999999999994E-2</v>
      </c>
      <c r="F10" s="34"/>
    </row>
    <row r="11" spans="1:6" ht="15" customHeight="1" x14ac:dyDescent="0.25">
      <c r="A11" s="202"/>
      <c r="B11" s="203"/>
      <c r="C11" s="41" t="s">
        <v>53</v>
      </c>
      <c r="D11" s="42">
        <v>0.03</v>
      </c>
      <c r="E11" s="205"/>
      <c r="F11" s="34"/>
    </row>
    <row r="12" spans="1:6" ht="15" customHeight="1" x14ac:dyDescent="0.25">
      <c r="A12" s="202"/>
      <c r="B12" s="203"/>
      <c r="C12" s="41" t="s">
        <v>54</v>
      </c>
      <c r="D12" s="42">
        <v>0.05</v>
      </c>
      <c r="E12" s="205"/>
      <c r="F12" s="34"/>
    </row>
    <row r="13" spans="1:6" s="45" customFormat="1" ht="15" customHeight="1" x14ac:dyDescent="0.2">
      <c r="A13" s="194" t="s">
        <v>55</v>
      </c>
      <c r="B13" s="195"/>
      <c r="C13" s="195"/>
      <c r="D13" s="196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199" t="s">
        <v>56</v>
      </c>
      <c r="B14" s="199"/>
      <c r="C14" s="199"/>
      <c r="D14" s="199"/>
      <c r="E14" s="199"/>
      <c r="F14" s="44"/>
    </row>
    <row r="15" spans="1:6" s="45" customFormat="1" ht="15" customHeight="1" x14ac:dyDescent="0.2">
      <c r="A15" s="35" t="s">
        <v>43</v>
      </c>
      <c r="B15" s="36" t="s">
        <v>25</v>
      </c>
      <c r="C15" s="36" t="s">
        <v>26</v>
      </c>
      <c r="D15" s="36" t="s">
        <v>44</v>
      </c>
      <c r="E15" s="37" t="s">
        <v>45</v>
      </c>
      <c r="F15" s="44"/>
    </row>
    <row r="16" spans="1:6" s="45" customFormat="1" ht="15" customHeight="1" x14ac:dyDescent="0.2">
      <c r="A16" s="38" t="s">
        <v>46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47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48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49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50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200" t="s">
        <v>51</v>
      </c>
      <c r="B21" s="201"/>
      <c r="C21" s="41" t="s">
        <v>52</v>
      </c>
      <c r="D21" s="42">
        <v>6.4999999999999997E-3</v>
      </c>
      <c r="E21" s="204">
        <f>SUM(D21:D24)</f>
        <v>0.13150000000000001</v>
      </c>
      <c r="F21" s="44"/>
    </row>
    <row r="22" spans="1:6" s="45" customFormat="1" ht="15" customHeight="1" x14ac:dyDescent="0.2">
      <c r="A22" s="202"/>
      <c r="B22" s="203"/>
      <c r="C22" s="41" t="s">
        <v>53</v>
      </c>
      <c r="D22" s="42">
        <v>0.03</v>
      </c>
      <c r="E22" s="205"/>
      <c r="F22" s="44"/>
    </row>
    <row r="23" spans="1:6" s="45" customFormat="1" ht="15" customHeight="1" x14ac:dyDescent="0.2">
      <c r="A23" s="202"/>
      <c r="B23" s="203"/>
      <c r="C23" s="41" t="s">
        <v>54</v>
      </c>
      <c r="D23" s="42">
        <v>0.05</v>
      </c>
      <c r="E23" s="205"/>
      <c r="F23" s="44"/>
    </row>
    <row r="24" spans="1:6" s="45" customFormat="1" ht="15" customHeight="1" x14ac:dyDescent="0.2">
      <c r="A24" s="208"/>
      <c r="B24" s="209"/>
      <c r="C24" s="41" t="s">
        <v>57</v>
      </c>
      <c r="D24" s="42">
        <v>4.4999999999999998E-2</v>
      </c>
      <c r="E24" s="210"/>
      <c r="F24" s="44"/>
    </row>
    <row r="25" spans="1:6" s="45" customFormat="1" ht="15" customHeight="1" x14ac:dyDescent="0.2">
      <c r="A25" s="194" t="s">
        <v>55</v>
      </c>
      <c r="B25" s="195"/>
      <c r="C25" s="195"/>
      <c r="D25" s="196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199" t="s">
        <v>58</v>
      </c>
      <c r="B26" s="199"/>
      <c r="C26" s="199"/>
      <c r="D26" s="199"/>
      <c r="E26" s="199"/>
      <c r="F26" s="44"/>
    </row>
    <row r="27" spans="1:6" s="45" customFormat="1" ht="15" customHeight="1" x14ac:dyDescent="0.2">
      <c r="A27" s="35" t="s">
        <v>43</v>
      </c>
      <c r="B27" s="36" t="s">
        <v>25</v>
      </c>
      <c r="C27" s="36" t="s">
        <v>26</v>
      </c>
      <c r="D27" s="36" t="s">
        <v>44</v>
      </c>
      <c r="E27" s="37" t="s">
        <v>45</v>
      </c>
      <c r="F27" s="44"/>
    </row>
    <row r="28" spans="1:6" s="45" customFormat="1" ht="15" customHeight="1" x14ac:dyDescent="0.2">
      <c r="A28" s="38" t="s">
        <v>46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47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48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49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50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200" t="s">
        <v>51</v>
      </c>
      <c r="B33" s="201"/>
      <c r="C33" s="41" t="s">
        <v>52</v>
      </c>
      <c r="D33" s="42">
        <v>6.4999999999999997E-3</v>
      </c>
      <c r="E33" s="204">
        <f>SUM(D33:D34)</f>
        <v>3.6499999999999998E-2</v>
      </c>
      <c r="F33" s="44"/>
    </row>
    <row r="34" spans="1:6" s="45" customFormat="1" ht="15" customHeight="1" x14ac:dyDescent="0.2">
      <c r="A34" s="202"/>
      <c r="B34" s="203"/>
      <c r="C34" s="41" t="s">
        <v>53</v>
      </c>
      <c r="D34" s="42">
        <v>0.03</v>
      </c>
      <c r="E34" s="205"/>
      <c r="F34" s="44"/>
    </row>
    <row r="35" spans="1:6" s="45" customFormat="1" ht="15" customHeight="1" x14ac:dyDescent="0.2">
      <c r="A35" s="194" t="s">
        <v>55</v>
      </c>
      <c r="B35" s="195"/>
      <c r="C35" s="195"/>
      <c r="D35" s="196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59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206" t="s">
        <v>60</v>
      </c>
      <c r="B38" s="206"/>
      <c r="C38" s="206"/>
      <c r="D38" s="206"/>
      <c r="E38" s="206"/>
    </row>
    <row r="39" spans="1:6" ht="57" customHeight="1" x14ac:dyDescent="0.25">
      <c r="A39" s="207" t="s">
        <v>61</v>
      </c>
      <c r="B39" s="207"/>
      <c r="C39" s="207"/>
      <c r="D39" s="207"/>
      <c r="E39" s="207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2026-02-18T20:05:05Z</cp:lastPrinted>
  <dcterms:created xsi:type="dcterms:W3CDTF">2020-04-27T14:08:39Z</dcterms:created>
  <dcterms:modified xsi:type="dcterms:W3CDTF">2026-05-19T14:36:40Z</dcterms:modified>
</cp:coreProperties>
</file>